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C49F0BCA-4B98-456D-9D27-BB57B816C5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O45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E26" i="2"/>
  <c r="E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R26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J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V37" i="3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Y26" i="3"/>
  <c r="I26" i="3"/>
  <c r="AA25" i="3"/>
  <c r="Z25" i="3"/>
  <c r="Y25" i="3"/>
  <c r="X25" i="3"/>
  <c r="W25" i="3"/>
  <c r="V25" i="3"/>
  <c r="U25" i="3"/>
  <c r="U26" i="3" s="1"/>
  <c r="U45" i="3" s="1"/>
  <c r="T25" i="3"/>
  <c r="S25" i="3"/>
  <c r="R25" i="3"/>
  <c r="R26" i="3" s="1"/>
  <c r="Q25" i="3"/>
  <c r="P25" i="3"/>
  <c r="O25" i="3"/>
  <c r="N25" i="3"/>
  <c r="M25" i="3"/>
  <c r="M26" i="3" s="1"/>
  <c r="M45" i="3" s="1"/>
  <c r="L25" i="3"/>
  <c r="K25" i="3"/>
  <c r="J25" i="3"/>
  <c r="J26" i="3" s="1"/>
  <c r="I25" i="3"/>
  <c r="H25" i="3"/>
  <c r="G25" i="3"/>
  <c r="F25" i="3"/>
  <c r="E25" i="3"/>
  <c r="E26" i="3" s="1"/>
  <c r="E45" i="3" s="1"/>
  <c r="D25" i="3"/>
  <c r="C25" i="3"/>
  <c r="AA13" i="3"/>
  <c r="Y13" i="3"/>
  <c r="X13" i="3"/>
  <c r="W13" i="3"/>
  <c r="V13" i="3"/>
  <c r="V26" i="3" s="1"/>
  <c r="V45" i="3" s="1"/>
  <c r="U13" i="3"/>
  <c r="T13" i="3"/>
  <c r="T26" i="3" s="1"/>
  <c r="S13" i="3"/>
  <c r="R13" i="3"/>
  <c r="Q13" i="3"/>
  <c r="Q26" i="3" s="1"/>
  <c r="P13" i="3"/>
  <c r="O13" i="3"/>
  <c r="N13" i="3"/>
  <c r="N26" i="3" s="1"/>
  <c r="N45" i="3" s="1"/>
  <c r="M13" i="3"/>
  <c r="L13" i="3"/>
  <c r="L26" i="3" s="1"/>
  <c r="K13" i="3"/>
  <c r="J13" i="3"/>
  <c r="I13" i="3"/>
  <c r="H13" i="3"/>
  <c r="G13" i="3"/>
  <c r="F13" i="3"/>
  <c r="F26" i="3" s="1"/>
  <c r="F45" i="3" s="1"/>
  <c r="E13" i="3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N44" i="4"/>
  <c r="M44" i="4"/>
  <c r="I44" i="4"/>
  <c r="F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Q37" i="4"/>
  <c r="Q44" i="4" s="1"/>
  <c r="P37" i="4"/>
  <c r="O37" i="4"/>
  <c r="O44" i="4" s="1"/>
  <c r="N37" i="4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AA26" i="4"/>
  <c r="Y26" i="4"/>
  <c r="X26" i="4"/>
  <c r="Z26" i="4" s="1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H26" i="4" s="1"/>
  <c r="G25" i="4"/>
  <c r="F25" i="4"/>
  <c r="E25" i="4"/>
  <c r="D25" i="4"/>
  <c r="D26" i="4" s="1"/>
  <c r="D45" i="4" s="1"/>
  <c r="C25" i="4"/>
  <c r="AA13" i="4"/>
  <c r="Z13" i="4"/>
  <c r="Y13" i="4"/>
  <c r="X13" i="4"/>
  <c r="W13" i="4"/>
  <c r="W26" i="4" s="1"/>
  <c r="V13" i="4"/>
  <c r="U13" i="4"/>
  <c r="T13" i="4"/>
  <c r="S13" i="4"/>
  <c r="R13" i="4"/>
  <c r="R26" i="4" s="1"/>
  <c r="Q13" i="4"/>
  <c r="Q26" i="4" s="1"/>
  <c r="Q45" i="4" s="1"/>
  <c r="P13" i="4"/>
  <c r="P26" i="4" s="1"/>
  <c r="O13" i="4"/>
  <c r="O26" i="4" s="1"/>
  <c r="N13" i="4"/>
  <c r="M13" i="4"/>
  <c r="M26" i="4" s="1"/>
  <c r="M45" i="4" s="1"/>
  <c r="L13" i="4"/>
  <c r="K13" i="4"/>
  <c r="J13" i="4"/>
  <c r="I13" i="4"/>
  <c r="H13" i="4"/>
  <c r="G13" i="4"/>
  <c r="G26" i="4" s="1"/>
  <c r="F13" i="4"/>
  <c r="E13" i="4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N44" i="5"/>
  <c r="M44" i="5"/>
  <c r="E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X26" i="5"/>
  <c r="Z26" i="5" s="1"/>
  <c r="H26" i="5"/>
  <c r="AA25" i="5"/>
  <c r="Z25" i="5"/>
  <c r="Y25" i="5"/>
  <c r="X25" i="5"/>
  <c r="W25" i="5"/>
  <c r="V25" i="5"/>
  <c r="U25" i="5"/>
  <c r="U26" i="5" s="1"/>
  <c r="T25" i="5"/>
  <c r="S25" i="5"/>
  <c r="R25" i="5"/>
  <c r="Q25" i="5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E26" i="5" s="1"/>
  <c r="E45" i="5" s="1"/>
  <c r="D25" i="5"/>
  <c r="C25" i="5"/>
  <c r="AA13" i="5"/>
  <c r="AA26" i="5" s="1"/>
  <c r="AA45" i="5" s="1"/>
  <c r="Y13" i="5"/>
  <c r="Y26" i="5" s="1"/>
  <c r="X13" i="5"/>
  <c r="Z13" i="5" s="1"/>
  <c r="W13" i="5"/>
  <c r="V13" i="5"/>
  <c r="V26" i="5" s="1"/>
  <c r="U13" i="5"/>
  <c r="T13" i="5"/>
  <c r="T26" i="5" s="1"/>
  <c r="T45" i="5" s="1"/>
  <c r="S13" i="5"/>
  <c r="R13" i="5"/>
  <c r="R26" i="5" s="1"/>
  <c r="Q13" i="5"/>
  <c r="Q26" i="5" s="1"/>
  <c r="P13" i="5"/>
  <c r="P26" i="5" s="1"/>
  <c r="O13" i="5"/>
  <c r="N13" i="5"/>
  <c r="N26" i="5" s="1"/>
  <c r="M13" i="5"/>
  <c r="L13" i="5"/>
  <c r="L26" i="5" s="1"/>
  <c r="L45" i="5" s="1"/>
  <c r="K13" i="5"/>
  <c r="J13" i="5"/>
  <c r="I13" i="5"/>
  <c r="I26" i="5" s="1"/>
  <c r="H13" i="5"/>
  <c r="G13" i="5"/>
  <c r="F13" i="5"/>
  <c r="F26" i="5" s="1"/>
  <c r="E13" i="5"/>
  <c r="D13" i="5"/>
  <c r="D26" i="5" s="1"/>
  <c r="D45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M44" i="6"/>
  <c r="AA43" i="6"/>
  <c r="Y43" i="6"/>
  <c r="X43" i="6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I44" i="6" s="1"/>
  <c r="H43" i="6"/>
  <c r="G43" i="6"/>
  <c r="F43" i="6"/>
  <c r="F44" i="6" s="1"/>
  <c r="E43" i="6"/>
  <c r="D43" i="6"/>
  <c r="C43" i="6"/>
  <c r="AA37" i="6"/>
  <c r="AA44" i="6" s="1"/>
  <c r="Y37" i="6"/>
  <c r="X37" i="6"/>
  <c r="Z37" i="6" s="1"/>
  <c r="W37" i="6"/>
  <c r="V37" i="6"/>
  <c r="U37" i="6"/>
  <c r="U44" i="6" s="1"/>
  <c r="T37" i="6"/>
  <c r="S37" i="6"/>
  <c r="R37" i="6"/>
  <c r="R44" i="6" s="1"/>
  <c r="Q37" i="6"/>
  <c r="P37" i="6"/>
  <c r="O37" i="6"/>
  <c r="N37" i="6"/>
  <c r="N44" i="6" s="1"/>
  <c r="M37" i="6"/>
  <c r="L37" i="6"/>
  <c r="K37" i="6"/>
  <c r="J37" i="6"/>
  <c r="J44" i="6" s="1"/>
  <c r="I37" i="6"/>
  <c r="H37" i="6"/>
  <c r="G37" i="6"/>
  <c r="F37" i="6"/>
  <c r="E37" i="6"/>
  <c r="E44" i="6" s="1"/>
  <c r="D37" i="6"/>
  <c r="C37" i="6"/>
  <c r="AA26" i="6"/>
  <c r="AA45" i="6" s="1"/>
  <c r="Y26" i="6"/>
  <c r="X26" i="6"/>
  <c r="Z26" i="6" s="1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D26" i="6" s="1"/>
  <c r="C25" i="6"/>
  <c r="AA13" i="6"/>
  <c r="Z13" i="6"/>
  <c r="Y13" i="6"/>
  <c r="X13" i="6"/>
  <c r="W13" i="6"/>
  <c r="W26" i="6" s="1"/>
  <c r="V13" i="6"/>
  <c r="U13" i="6"/>
  <c r="T13" i="6"/>
  <c r="T26" i="6" s="1"/>
  <c r="S13" i="6"/>
  <c r="R13" i="6"/>
  <c r="R26" i="6" s="1"/>
  <c r="Q13" i="6"/>
  <c r="Q26" i="6" s="1"/>
  <c r="P13" i="6"/>
  <c r="P26" i="6" s="1"/>
  <c r="O13" i="6"/>
  <c r="O26" i="6" s="1"/>
  <c r="N13" i="6"/>
  <c r="M13" i="6"/>
  <c r="M26" i="6" s="1"/>
  <c r="L13" i="6"/>
  <c r="K13" i="6"/>
  <c r="J13" i="6"/>
  <c r="I13" i="6"/>
  <c r="H13" i="6"/>
  <c r="H26" i="6" s="1"/>
  <c r="G13" i="6"/>
  <c r="G26" i="6" s="1"/>
  <c r="F13" i="6"/>
  <c r="E13" i="6"/>
  <c r="D13" i="6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N44" i="7"/>
  <c r="M44" i="7"/>
  <c r="AA43" i="7"/>
  <c r="Y43" i="7"/>
  <c r="X43" i="7"/>
  <c r="X44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W37" i="7"/>
  <c r="W44" i="7" s="1"/>
  <c r="V37" i="7"/>
  <c r="V44" i="7" s="1"/>
  <c r="U37" i="7"/>
  <c r="T37" i="7"/>
  <c r="T44" i="7" s="1"/>
  <c r="S37" i="7"/>
  <c r="R37" i="7"/>
  <c r="R44" i="7" s="1"/>
  <c r="Q37" i="7"/>
  <c r="P37" i="7"/>
  <c r="O37" i="7"/>
  <c r="O44" i="7" s="1"/>
  <c r="N37" i="7"/>
  <c r="M37" i="7"/>
  <c r="L37" i="7"/>
  <c r="L44" i="7" s="1"/>
  <c r="K37" i="7"/>
  <c r="J37" i="7"/>
  <c r="J44" i="7" s="1"/>
  <c r="I37" i="7"/>
  <c r="H37" i="7"/>
  <c r="G37" i="7"/>
  <c r="G44" i="7" s="1"/>
  <c r="F37" i="7"/>
  <c r="F44" i="7" s="1"/>
  <c r="E37" i="7"/>
  <c r="E44" i="7" s="1"/>
  <c r="D37" i="7"/>
  <c r="D44" i="7" s="1"/>
  <c r="C37" i="7"/>
  <c r="AA26" i="7"/>
  <c r="AA25" i="7"/>
  <c r="Y25" i="7"/>
  <c r="X25" i="7"/>
  <c r="W25" i="7"/>
  <c r="V25" i="7"/>
  <c r="U25" i="7"/>
  <c r="U26" i="7" s="1"/>
  <c r="T25" i="7"/>
  <c r="S25" i="7"/>
  <c r="R25" i="7"/>
  <c r="Q25" i="7"/>
  <c r="P25" i="7"/>
  <c r="O25" i="7"/>
  <c r="N25" i="7"/>
  <c r="M25" i="7"/>
  <c r="L25" i="7"/>
  <c r="K25" i="7"/>
  <c r="J25" i="7"/>
  <c r="J26" i="7" s="1"/>
  <c r="I25" i="7"/>
  <c r="H25" i="7"/>
  <c r="H26" i="7" s="1"/>
  <c r="G25" i="7"/>
  <c r="F25" i="7"/>
  <c r="E25" i="7"/>
  <c r="E26" i="7" s="1"/>
  <c r="D25" i="7"/>
  <c r="C25" i="7"/>
  <c r="AA13" i="7"/>
  <c r="Y13" i="7"/>
  <c r="Y26" i="7" s="1"/>
  <c r="X13" i="7"/>
  <c r="Z13" i="7" s="1"/>
  <c r="W13" i="7"/>
  <c r="W26" i="7" s="1"/>
  <c r="V13" i="7"/>
  <c r="U13" i="7"/>
  <c r="T13" i="7"/>
  <c r="T26" i="7" s="1"/>
  <c r="S13" i="7"/>
  <c r="R13" i="7"/>
  <c r="R26" i="7" s="1"/>
  <c r="Q13" i="7"/>
  <c r="Q26" i="7" s="1"/>
  <c r="P13" i="7"/>
  <c r="O13" i="7"/>
  <c r="O26" i="7" s="1"/>
  <c r="N13" i="7"/>
  <c r="M13" i="7"/>
  <c r="L13" i="7"/>
  <c r="L26" i="7" s="1"/>
  <c r="K13" i="7"/>
  <c r="J13" i="7"/>
  <c r="I13" i="7"/>
  <c r="I26" i="7" s="1"/>
  <c r="H13" i="7"/>
  <c r="G13" i="7"/>
  <c r="G26" i="7" s="1"/>
  <c r="F13" i="7"/>
  <c r="E13" i="7"/>
  <c r="D13" i="7"/>
  <c r="D26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U44" i="8"/>
  <c r="O44" i="8"/>
  <c r="M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T37" i="8"/>
  <c r="T44" i="8" s="1"/>
  <c r="S37" i="8"/>
  <c r="S44" i="8" s="1"/>
  <c r="R37" i="8"/>
  <c r="Q37" i="8"/>
  <c r="Q44" i="8" s="1"/>
  <c r="P37" i="8"/>
  <c r="O37" i="8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6" i="8"/>
  <c r="AA25" i="8"/>
  <c r="Y25" i="8"/>
  <c r="X25" i="8"/>
  <c r="W25" i="8"/>
  <c r="V25" i="8"/>
  <c r="U25" i="8"/>
  <c r="U26" i="8" s="1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H26" i="8" s="1"/>
  <c r="G25" i="8"/>
  <c r="F25" i="8"/>
  <c r="E25" i="8"/>
  <c r="E26" i="8" s="1"/>
  <c r="D25" i="8"/>
  <c r="C25" i="8"/>
  <c r="AA13" i="8"/>
  <c r="Y13" i="8"/>
  <c r="Y26" i="8" s="1"/>
  <c r="X13" i="8"/>
  <c r="Z13" i="8" s="1"/>
  <c r="W13" i="8"/>
  <c r="W26" i="8" s="1"/>
  <c r="V13" i="8"/>
  <c r="U13" i="8"/>
  <c r="T13" i="8"/>
  <c r="T26" i="8" s="1"/>
  <c r="S13" i="8"/>
  <c r="R13" i="8"/>
  <c r="R26" i="8" s="1"/>
  <c r="Q13" i="8"/>
  <c r="Q26" i="8" s="1"/>
  <c r="P13" i="8"/>
  <c r="P26" i="8" s="1"/>
  <c r="O13" i="8"/>
  <c r="O26" i="8" s="1"/>
  <c r="O45" i="8" s="1"/>
  <c r="N13" i="8"/>
  <c r="M13" i="8"/>
  <c r="L13" i="8"/>
  <c r="L26" i="8" s="1"/>
  <c r="K13" i="8"/>
  <c r="J13" i="8"/>
  <c r="I13" i="8"/>
  <c r="I26" i="8" s="1"/>
  <c r="H13" i="8"/>
  <c r="G13" i="8"/>
  <c r="G26" i="8" s="1"/>
  <c r="F13" i="8"/>
  <c r="E13" i="8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I44" i="9"/>
  <c r="I45" i="9" s="1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M37" i="9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U13" i="9"/>
  <c r="U26" i="9" s="1"/>
  <c r="T13" i="9"/>
  <c r="T26" i="9" s="1"/>
  <c r="T45" i="9" s="1"/>
  <c r="S13" i="9"/>
  <c r="S26" i="9" s="1"/>
  <c r="R13" i="9"/>
  <c r="Q13" i="9"/>
  <c r="Q26" i="9" s="1"/>
  <c r="P13" i="9"/>
  <c r="P26" i="9" s="1"/>
  <c r="P45" i="9" s="1"/>
  <c r="O13" i="9"/>
  <c r="O26" i="9" s="1"/>
  <c r="N13" i="9"/>
  <c r="M13" i="9"/>
  <c r="M26" i="9" s="1"/>
  <c r="L13" i="9"/>
  <c r="L26" i="9" s="1"/>
  <c r="K13" i="9"/>
  <c r="J13" i="9"/>
  <c r="J26" i="9" s="1"/>
  <c r="J45" i="9" s="1"/>
  <c r="I13" i="9"/>
  <c r="I26" i="9" s="1"/>
  <c r="H13" i="9"/>
  <c r="H26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L45" i="10"/>
  <c r="T44" i="10"/>
  <c r="S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D45" i="10" s="1"/>
  <c r="C37" i="10"/>
  <c r="W26" i="10"/>
  <c r="V26" i="10"/>
  <c r="V45" i="10" s="1"/>
  <c r="N26" i="10"/>
  <c r="I26" i="10"/>
  <c r="I45" i="10" s="1"/>
  <c r="E26" i="10"/>
  <c r="E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V13" i="10"/>
  <c r="U13" i="10"/>
  <c r="U26" i="10" s="1"/>
  <c r="U45" i="10" s="1"/>
  <c r="T13" i="10"/>
  <c r="T26" i="10" s="1"/>
  <c r="S13" i="10"/>
  <c r="S26" i="10" s="1"/>
  <c r="S45" i="10" s="1"/>
  <c r="R13" i="10"/>
  <c r="R26" i="10" s="1"/>
  <c r="Q13" i="10"/>
  <c r="Q26" i="10" s="1"/>
  <c r="P13" i="10"/>
  <c r="O13" i="10"/>
  <c r="O26" i="10" s="1"/>
  <c r="N13" i="10"/>
  <c r="M13" i="10"/>
  <c r="L13" i="10"/>
  <c r="L26" i="10" s="1"/>
  <c r="K13" i="10"/>
  <c r="K26" i="10" s="1"/>
  <c r="K45" i="10" s="1"/>
  <c r="J13" i="10"/>
  <c r="J26" i="10" s="1"/>
  <c r="I13" i="10"/>
  <c r="H13" i="10"/>
  <c r="H26" i="10" s="1"/>
  <c r="H45" i="10" s="1"/>
  <c r="G13" i="10"/>
  <c r="G26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M45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Y26" i="11"/>
  <c r="Y45" i="11" s="1"/>
  <c r="X26" i="11"/>
  <c r="U26" i="11"/>
  <c r="P26" i="11"/>
  <c r="F26" i="11"/>
  <c r="F45" i="11" s="1"/>
  <c r="E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U13" i="11"/>
  <c r="T13" i="11"/>
  <c r="T26" i="11" s="1"/>
  <c r="T45" i="11" s="1"/>
  <c r="S13" i="11"/>
  <c r="R13" i="11"/>
  <c r="R26" i="11" s="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J26" i="11" s="1"/>
  <c r="I13" i="11"/>
  <c r="I26" i="11" s="1"/>
  <c r="I45" i="11" s="1"/>
  <c r="H13" i="11"/>
  <c r="H26" i="11" s="1"/>
  <c r="G13" i="11"/>
  <c r="G26" i="11" s="1"/>
  <c r="F13" i="11"/>
  <c r="E13" i="1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5" i="12"/>
  <c r="AA44" i="12"/>
  <c r="O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P37" i="12"/>
  <c r="P44" i="12" s="1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M26" i="12"/>
  <c r="G26" i="12"/>
  <c r="G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U13" i="12"/>
  <c r="U26" i="12" s="1"/>
  <c r="U45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AA43" i="13"/>
  <c r="Y43" i="13"/>
  <c r="X43" i="13"/>
  <c r="Z43" i="13" s="1"/>
  <c r="W43" i="13"/>
  <c r="V43" i="13"/>
  <c r="U43" i="13"/>
  <c r="T43" i="13"/>
  <c r="S43" i="13"/>
  <c r="S44" i="13" s="1"/>
  <c r="R43" i="13"/>
  <c r="Q43" i="13"/>
  <c r="P43" i="13"/>
  <c r="O43" i="13"/>
  <c r="N43" i="13"/>
  <c r="M43" i="13"/>
  <c r="L43" i="13"/>
  <c r="K43" i="13"/>
  <c r="K44" i="13" s="1"/>
  <c r="J43" i="13"/>
  <c r="I43" i="13"/>
  <c r="H43" i="13"/>
  <c r="G43" i="13"/>
  <c r="F43" i="13"/>
  <c r="E43" i="13"/>
  <c r="D43" i="13"/>
  <c r="C43" i="13"/>
  <c r="C44" i="13" s="1"/>
  <c r="AA37" i="13"/>
  <c r="Y37" i="13"/>
  <c r="Y44" i="13" s="1"/>
  <c r="X37" i="13"/>
  <c r="X44" i="13" s="1"/>
  <c r="W37" i="13"/>
  <c r="W44" i="13" s="1"/>
  <c r="V37" i="13"/>
  <c r="V44" i="13" s="1"/>
  <c r="U37" i="13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J37" i="13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O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N26" i="13" s="1"/>
  <c r="N45" i="13" s="1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Q45" i="13" s="1"/>
  <c r="P13" i="13"/>
  <c r="O13" i="13"/>
  <c r="N13" i="13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G13" i="13"/>
  <c r="G26" i="13" s="1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W37" i="14"/>
  <c r="W44" i="14" s="1"/>
  <c r="V37" i="14"/>
  <c r="V44" i="14" s="1"/>
  <c r="U37" i="14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C37" i="14"/>
  <c r="U26" i="14"/>
  <c r="O26" i="14"/>
  <c r="O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U13" i="14"/>
  <c r="T13" i="14"/>
  <c r="T26" i="14" s="1"/>
  <c r="S13" i="14"/>
  <c r="S26" i="14" s="1"/>
  <c r="R13" i="14"/>
  <c r="R26" i="14" s="1"/>
  <c r="Q13" i="14"/>
  <c r="Q26" i="14" s="1"/>
  <c r="P13" i="14"/>
  <c r="O13" i="14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G13" i="14"/>
  <c r="G26" i="14" s="1"/>
  <c r="G45" i="14" s="1"/>
  <c r="F13" i="14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U37" i="15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Y26" i="15" s="1"/>
  <c r="Y45" i="15" s="1"/>
  <c r="X13" i="15"/>
  <c r="W13" i="15"/>
  <c r="W26" i="15" s="1"/>
  <c r="W45" i="15" s="1"/>
  <c r="V13" i="15"/>
  <c r="U13" i="15"/>
  <c r="U26" i="15" s="1"/>
  <c r="T13" i="15"/>
  <c r="S13" i="15"/>
  <c r="S26" i="15" s="1"/>
  <c r="R13" i="15"/>
  <c r="Q13" i="15"/>
  <c r="P13" i="15"/>
  <c r="O13" i="15"/>
  <c r="O26" i="15" s="1"/>
  <c r="O45" i="15" s="1"/>
  <c r="N13" i="15"/>
  <c r="M13" i="15"/>
  <c r="M26" i="15" s="1"/>
  <c r="L13" i="15"/>
  <c r="K13" i="15"/>
  <c r="K26" i="15" s="1"/>
  <c r="J13" i="15"/>
  <c r="I13" i="15"/>
  <c r="H13" i="15"/>
  <c r="G13" i="15"/>
  <c r="G26" i="15" s="1"/>
  <c r="G45" i="15" s="1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U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Z13" i="16" s="1"/>
  <c r="X13" i="16"/>
  <c r="W13" i="16"/>
  <c r="W26" i="16" s="1"/>
  <c r="W45" i="16" s="1"/>
  <c r="V13" i="16"/>
  <c r="U13" i="16"/>
  <c r="T13" i="16"/>
  <c r="T26" i="16" s="1"/>
  <c r="S13" i="16"/>
  <c r="S26" i="16" s="1"/>
  <c r="R13" i="16"/>
  <c r="R26" i="16" s="1"/>
  <c r="Q13" i="16"/>
  <c r="Q26" i="16" s="1"/>
  <c r="Q45" i="16" s="1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H13" i="16"/>
  <c r="G13" i="16"/>
  <c r="G26" i="16" s="1"/>
  <c r="G45" i="16" s="1"/>
  <c r="F13" i="16"/>
  <c r="E13" i="16"/>
  <c r="E26" i="16" s="1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T37" i="17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U26" i="17"/>
  <c r="Q26" i="17"/>
  <c r="Q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W45" i="17" s="1"/>
  <c r="V13" i="17"/>
  <c r="U13" i="17"/>
  <c r="T13" i="17"/>
  <c r="T26" i="17" s="1"/>
  <c r="S13" i="17"/>
  <c r="S26" i="17" s="1"/>
  <c r="R13" i="17"/>
  <c r="R26" i="17" s="1"/>
  <c r="Q13" i="17"/>
  <c r="P13" i="17"/>
  <c r="P26" i="17" s="1"/>
  <c r="P45" i="17" s="1"/>
  <c r="O13" i="17"/>
  <c r="O26" i="17" s="1"/>
  <c r="O45" i="17" s="1"/>
  <c r="N13" i="17"/>
  <c r="M13" i="17"/>
  <c r="M26" i="17" s="1"/>
  <c r="M45" i="17" s="1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K44" i="18"/>
  <c r="C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K37" i="18"/>
  <c r="J37" i="18"/>
  <c r="J44" i="18" s="1"/>
  <c r="I37" i="18"/>
  <c r="H37" i="18"/>
  <c r="H44" i="18" s="1"/>
  <c r="G37" i="18"/>
  <c r="G44" i="18" s="1"/>
  <c r="F37" i="18"/>
  <c r="E37" i="18"/>
  <c r="E44" i="18" s="1"/>
  <c r="D37" i="18"/>
  <c r="C37" i="18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S13" i="18"/>
  <c r="S26" i="18" s="1"/>
  <c r="S45" i="18" s="1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K13" i="18"/>
  <c r="K26" i="18" s="1"/>
  <c r="K45" i="18" s="1"/>
  <c r="J13" i="18"/>
  <c r="J26" i="18" s="1"/>
  <c r="J45" i="18" s="1"/>
  <c r="I13" i="18"/>
  <c r="I26" i="18" s="1"/>
  <c r="H13" i="18"/>
  <c r="H26" i="18" s="1"/>
  <c r="G13" i="18"/>
  <c r="G26" i="18" s="1"/>
  <c r="F13" i="18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Z37" i="19"/>
  <c r="Y37" i="19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6" i="19"/>
  <c r="S26" i="19"/>
  <c r="K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U13" i="19"/>
  <c r="U26" i="19" s="1"/>
  <c r="T13" i="19"/>
  <c r="S13" i="19"/>
  <c r="R13" i="19"/>
  <c r="R26" i="19" s="1"/>
  <c r="Q13" i="19"/>
  <c r="Q26" i="19" s="1"/>
  <c r="P13" i="19"/>
  <c r="P26" i="19" s="1"/>
  <c r="P45" i="19" s="1"/>
  <c r="O13" i="19"/>
  <c r="O26" i="19" s="1"/>
  <c r="N13" i="19"/>
  <c r="M13" i="19"/>
  <c r="M26" i="19" s="1"/>
  <c r="L13" i="19"/>
  <c r="K13" i="19"/>
  <c r="J13" i="19"/>
  <c r="J26" i="19" s="1"/>
  <c r="I13" i="19"/>
  <c r="I26" i="19" s="1"/>
  <c r="I45" i="19" s="1"/>
  <c r="H13" i="19"/>
  <c r="H26" i="19" s="1"/>
  <c r="H45" i="19" s="1"/>
  <c r="G13" i="19"/>
  <c r="G26" i="19" s="1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4" i="20"/>
  <c r="H44" i="20"/>
  <c r="AA43" i="20"/>
  <c r="AA44" i="20" s="1"/>
  <c r="Z43" i="20"/>
  <c r="Y43" i="20"/>
  <c r="X43" i="20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C44" i="20" s="1"/>
  <c r="AA37" i="20"/>
  <c r="Z37" i="20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R37" i="20"/>
  <c r="Q37" i="20"/>
  <c r="P37" i="20"/>
  <c r="O37" i="20"/>
  <c r="O44" i="20" s="1"/>
  <c r="N37" i="20"/>
  <c r="N44" i="20" s="1"/>
  <c r="M37" i="20"/>
  <c r="M44" i="20" s="1"/>
  <c r="L37" i="20"/>
  <c r="L44" i="20" s="1"/>
  <c r="K37" i="20"/>
  <c r="J37" i="20"/>
  <c r="I37" i="20"/>
  <c r="H37" i="20"/>
  <c r="G37" i="20"/>
  <c r="G44" i="20" s="1"/>
  <c r="F37" i="20"/>
  <c r="F44" i="20" s="1"/>
  <c r="E37" i="20"/>
  <c r="E44" i="20" s="1"/>
  <c r="D37" i="20"/>
  <c r="D44" i="20" s="1"/>
  <c r="C37" i="20"/>
  <c r="S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U13" i="20"/>
  <c r="U26" i="20" s="1"/>
  <c r="T13" i="20"/>
  <c r="S13" i="20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M13" i="20"/>
  <c r="M26" i="20" s="1"/>
  <c r="L13" i="20"/>
  <c r="K13" i="20"/>
  <c r="K26" i="20" s="1"/>
  <c r="K45" i="20" s="1"/>
  <c r="J13" i="20"/>
  <c r="J26" i="20" s="1"/>
  <c r="I13" i="20"/>
  <c r="I26" i="20" s="1"/>
  <c r="H13" i="20"/>
  <c r="G13" i="20"/>
  <c r="G26" i="20" s="1"/>
  <c r="G45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R44" i="21"/>
  <c r="P44" i="21"/>
  <c r="H44" i="21"/>
  <c r="AA43" i="21"/>
  <c r="Y43" i="21"/>
  <c r="Y44" i="21" s="1"/>
  <c r="X43" i="21"/>
  <c r="W43" i="21"/>
  <c r="V43" i="21"/>
  <c r="U43" i="21"/>
  <c r="T43" i="21"/>
  <c r="S43" i="21"/>
  <c r="S44" i="21" s="1"/>
  <c r="R43" i="21"/>
  <c r="Q43" i="21"/>
  <c r="Q44" i="21" s="1"/>
  <c r="P43" i="21"/>
  <c r="O43" i="21"/>
  <c r="N43" i="21"/>
  <c r="M43" i="21"/>
  <c r="L43" i="21"/>
  <c r="K43" i="21"/>
  <c r="K44" i="21" s="1"/>
  <c r="J43" i="21"/>
  <c r="I43" i="21"/>
  <c r="I44" i="21" s="1"/>
  <c r="H43" i="21"/>
  <c r="G43" i="21"/>
  <c r="F43" i="21"/>
  <c r="E43" i="21"/>
  <c r="D43" i="21"/>
  <c r="C43" i="21"/>
  <c r="C44" i="21" s="1"/>
  <c r="AA37" i="21"/>
  <c r="Z37" i="21"/>
  <c r="Y37" i="21"/>
  <c r="X37" i="21"/>
  <c r="W37" i="21"/>
  <c r="W44" i="21" s="1"/>
  <c r="V37" i="21"/>
  <c r="V44" i="21" s="1"/>
  <c r="U37" i="21"/>
  <c r="U44" i="21" s="1"/>
  <c r="T37" i="21"/>
  <c r="S37" i="21"/>
  <c r="R37" i="21"/>
  <c r="Q37" i="21"/>
  <c r="P37" i="21"/>
  <c r="O37" i="21"/>
  <c r="O44" i="21" s="1"/>
  <c r="N37" i="21"/>
  <c r="N44" i="21" s="1"/>
  <c r="M37" i="21"/>
  <c r="M44" i="21" s="1"/>
  <c r="L37" i="21"/>
  <c r="K37" i="21"/>
  <c r="J37" i="21"/>
  <c r="J44" i="21" s="1"/>
  <c r="I37" i="21"/>
  <c r="H37" i="21"/>
  <c r="G37" i="21"/>
  <c r="G44" i="21" s="1"/>
  <c r="F37" i="21"/>
  <c r="F44" i="21" s="1"/>
  <c r="E37" i="21"/>
  <c r="E44" i="21" s="1"/>
  <c r="D37" i="21"/>
  <c r="C37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V13" i="21"/>
  <c r="U13" i="21"/>
  <c r="U26" i="21" s="1"/>
  <c r="T13" i="21"/>
  <c r="S13" i="21"/>
  <c r="S26" i="21" s="1"/>
  <c r="S45" i="21" s="1"/>
  <c r="R13" i="21"/>
  <c r="R26" i="21" s="1"/>
  <c r="R45" i="21" s="1"/>
  <c r="Q13" i="21"/>
  <c r="Q26" i="21" s="1"/>
  <c r="Q45" i="21" s="1"/>
  <c r="P13" i="21"/>
  <c r="P26" i="21" s="1"/>
  <c r="O13" i="21"/>
  <c r="O26" i="21" s="1"/>
  <c r="N13" i="21"/>
  <c r="M13" i="21"/>
  <c r="M26" i="21" s="1"/>
  <c r="L13" i="21"/>
  <c r="K13" i="21"/>
  <c r="K26" i="21" s="1"/>
  <c r="J13" i="21"/>
  <c r="J26" i="21" s="1"/>
  <c r="J45" i="21" s="1"/>
  <c r="I13" i="21"/>
  <c r="I26" i="21" s="1"/>
  <c r="I45" i="21" s="1"/>
  <c r="H13" i="21"/>
  <c r="H26" i="21" s="1"/>
  <c r="H45" i="21" s="1"/>
  <c r="G13" i="21"/>
  <c r="G26" i="21" s="1"/>
  <c r="F13" i="21"/>
  <c r="E13" i="21"/>
  <c r="E26" i="21" s="1"/>
  <c r="D13" i="2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P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Z37" i="1" s="1"/>
  <c r="W37" i="1"/>
  <c r="W44" i="1" s="1"/>
  <c r="V37" i="1"/>
  <c r="V44" i="1" s="1"/>
  <c r="U37" i="1"/>
  <c r="T37" i="1"/>
  <c r="S37" i="1"/>
  <c r="R37" i="1"/>
  <c r="Q37" i="1"/>
  <c r="P37" i="1"/>
  <c r="O37" i="1"/>
  <c r="O44" i="1" s="1"/>
  <c r="N37" i="1"/>
  <c r="N44" i="1" s="1"/>
  <c r="M37" i="1"/>
  <c r="L37" i="1"/>
  <c r="K37" i="1"/>
  <c r="J37" i="1"/>
  <c r="I37" i="1"/>
  <c r="H37" i="1"/>
  <c r="H44" i="1" s="1"/>
  <c r="G37" i="1"/>
  <c r="G44" i="1" s="1"/>
  <c r="F37" i="1"/>
  <c r="F44" i="1" s="1"/>
  <c r="E37" i="1"/>
  <c r="D37" i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U26" i="1" s="1"/>
  <c r="T13" i="1"/>
  <c r="S13" i="1"/>
  <c r="S26" i="1" s="1"/>
  <c r="R13" i="1"/>
  <c r="R26" i="1" s="1"/>
  <c r="Q13" i="1"/>
  <c r="Q26" i="1" s="1"/>
  <c r="P13" i="1"/>
  <c r="P26" i="1" s="1"/>
  <c r="O13" i="1"/>
  <c r="O26" i="1" s="1"/>
  <c r="N13" i="1"/>
  <c r="M13" i="1"/>
  <c r="M26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C13" i="1"/>
  <c r="C26" i="1" s="1"/>
  <c r="AA45" i="1" l="1"/>
  <c r="R26" i="9"/>
  <c r="R45" i="9" s="1"/>
  <c r="X26" i="7"/>
  <c r="Z26" i="7" s="1"/>
  <c r="Z25" i="7"/>
  <c r="V26" i="17"/>
  <c r="I26" i="16"/>
  <c r="I45" i="16" s="1"/>
  <c r="M26" i="10"/>
  <c r="M45" i="10" s="1"/>
  <c r="D26" i="21"/>
  <c r="L26" i="21"/>
  <c r="T26" i="21"/>
  <c r="D26" i="18"/>
  <c r="L26" i="18"/>
  <c r="T26" i="18"/>
  <c r="C45" i="16"/>
  <c r="U45" i="16"/>
  <c r="N45" i="11"/>
  <c r="U45" i="11"/>
  <c r="M44" i="9"/>
  <c r="U44" i="9"/>
  <c r="U45" i="9" s="1"/>
  <c r="X26" i="8"/>
  <c r="Z26" i="8" s="1"/>
  <c r="Z25" i="8"/>
  <c r="R44" i="4"/>
  <c r="N26" i="17"/>
  <c r="T44" i="17"/>
  <c r="T45" i="17" s="1"/>
  <c r="H26" i="14"/>
  <c r="D26" i="1"/>
  <c r="D45" i="1" s="1"/>
  <c r="Q45" i="19"/>
  <c r="V26" i="13"/>
  <c r="V45" i="13" s="1"/>
  <c r="Q44" i="12"/>
  <c r="F26" i="1"/>
  <c r="N26" i="1"/>
  <c r="V26" i="1"/>
  <c r="J44" i="1"/>
  <c r="J45" i="1" s="1"/>
  <c r="R44" i="1"/>
  <c r="R45" i="1" s="1"/>
  <c r="I44" i="1"/>
  <c r="Q44" i="1"/>
  <c r="Y44" i="1"/>
  <c r="E45" i="21"/>
  <c r="D26" i="20"/>
  <c r="D45" i="20" s="1"/>
  <c r="L26" i="20"/>
  <c r="L45" i="20" s="1"/>
  <c r="T26" i="20"/>
  <c r="T45" i="20" s="1"/>
  <c r="AA44" i="16"/>
  <c r="AA45" i="16" s="1"/>
  <c r="H26" i="13"/>
  <c r="P26" i="13"/>
  <c r="C44" i="12"/>
  <c r="K44" i="12"/>
  <c r="S44" i="12"/>
  <c r="D45" i="8"/>
  <c r="D45" i="7"/>
  <c r="T45" i="7"/>
  <c r="I44" i="7"/>
  <c r="I45" i="7" s="1"/>
  <c r="M45" i="6"/>
  <c r="G44" i="6"/>
  <c r="W44" i="6"/>
  <c r="T26" i="4"/>
  <c r="T45" i="4" s="1"/>
  <c r="C45" i="10"/>
  <c r="E45" i="13"/>
  <c r="F26" i="21"/>
  <c r="N26" i="21"/>
  <c r="V26" i="21"/>
  <c r="D26" i="19"/>
  <c r="L26" i="19"/>
  <c r="L45" i="19" s="1"/>
  <c r="T26" i="19"/>
  <c r="T45" i="19" s="1"/>
  <c r="N26" i="12"/>
  <c r="N45" i="12" s="1"/>
  <c r="V26" i="12"/>
  <c r="V45" i="12" s="1"/>
  <c r="AA44" i="11"/>
  <c r="U45" i="8"/>
  <c r="AA45" i="7"/>
  <c r="U45" i="5"/>
  <c r="I45" i="5"/>
  <c r="R45" i="3"/>
  <c r="I45" i="2"/>
  <c r="H26" i="20"/>
  <c r="H45" i="20" s="1"/>
  <c r="P26" i="7"/>
  <c r="J44" i="4"/>
  <c r="Q45" i="20"/>
  <c r="F26" i="17"/>
  <c r="P26" i="14"/>
  <c r="L26" i="1"/>
  <c r="L45" i="1" s="1"/>
  <c r="F26" i="13"/>
  <c r="F45" i="13" s="1"/>
  <c r="Y44" i="12"/>
  <c r="H45" i="1"/>
  <c r="P45" i="1"/>
  <c r="D44" i="1"/>
  <c r="L44" i="1"/>
  <c r="T44" i="1"/>
  <c r="C44" i="1"/>
  <c r="C45" i="1" s="1"/>
  <c r="K44" i="1"/>
  <c r="K45" i="1" s="1"/>
  <c r="S44" i="1"/>
  <c r="S45" i="1" s="1"/>
  <c r="AA44" i="1"/>
  <c r="AA44" i="21"/>
  <c r="AA45" i="21" s="1"/>
  <c r="F26" i="20"/>
  <c r="N26" i="20"/>
  <c r="V26" i="20"/>
  <c r="J44" i="20"/>
  <c r="J45" i="20" s="1"/>
  <c r="R44" i="20"/>
  <c r="R45" i="20" s="1"/>
  <c r="I44" i="20"/>
  <c r="I45" i="20" s="1"/>
  <c r="Q44" i="20"/>
  <c r="Y44" i="20"/>
  <c r="Y45" i="20" s="1"/>
  <c r="C44" i="14"/>
  <c r="K44" i="14"/>
  <c r="K45" i="14" s="1"/>
  <c r="S44" i="14"/>
  <c r="G45" i="6"/>
  <c r="O45" i="6"/>
  <c r="W45" i="6"/>
  <c r="F45" i="5"/>
  <c r="N45" i="5"/>
  <c r="V45" i="5"/>
  <c r="H45" i="4"/>
  <c r="P44" i="4"/>
  <c r="P45" i="4" s="1"/>
  <c r="P45" i="3"/>
  <c r="C44" i="19"/>
  <c r="C45" i="19" s="1"/>
  <c r="T26" i="1"/>
  <c r="I45" i="1"/>
  <c r="Q45" i="1"/>
  <c r="Y45" i="1"/>
  <c r="E44" i="1"/>
  <c r="M44" i="1"/>
  <c r="U44" i="1"/>
  <c r="U45" i="1" s="1"/>
  <c r="P45" i="21"/>
  <c r="Z25" i="21"/>
  <c r="D44" i="21"/>
  <c r="L44" i="21"/>
  <c r="T44" i="21"/>
  <c r="F26" i="19"/>
  <c r="F45" i="19" s="1"/>
  <c r="N26" i="19"/>
  <c r="N45" i="19" s="1"/>
  <c r="V26" i="19"/>
  <c r="V45" i="19" s="1"/>
  <c r="J44" i="19"/>
  <c r="R44" i="19"/>
  <c r="D45" i="17"/>
  <c r="U45" i="17"/>
  <c r="AA44" i="17"/>
  <c r="AA45" i="17" s="1"/>
  <c r="F26" i="14"/>
  <c r="F45" i="14" s="1"/>
  <c r="N26" i="14"/>
  <c r="N45" i="14" s="1"/>
  <c r="V26" i="14"/>
  <c r="V45" i="14" s="1"/>
  <c r="C45" i="13"/>
  <c r="R45" i="11"/>
  <c r="G45" i="8"/>
  <c r="W45" i="8"/>
  <c r="G45" i="7"/>
  <c r="O45" i="7"/>
  <c r="W45" i="7"/>
  <c r="I45" i="6"/>
  <c r="G45" i="4"/>
  <c r="O45" i="4"/>
  <c r="W45" i="4"/>
  <c r="Q44" i="19"/>
  <c r="Y44" i="19"/>
  <c r="Y45" i="19" s="1"/>
  <c r="E45" i="18"/>
  <c r="M45" i="18"/>
  <c r="U45" i="18"/>
  <c r="F44" i="18"/>
  <c r="N44" i="18"/>
  <c r="N45" i="18" s="1"/>
  <c r="V44" i="18"/>
  <c r="V45" i="18" s="1"/>
  <c r="C44" i="17"/>
  <c r="C45" i="17" s="1"/>
  <c r="K44" i="17"/>
  <c r="K45" i="17" s="1"/>
  <c r="S44" i="17"/>
  <c r="S45" i="17" s="1"/>
  <c r="Z50" i="17"/>
  <c r="H26" i="16"/>
  <c r="H45" i="16" s="1"/>
  <c r="P26" i="16"/>
  <c r="P45" i="16" s="1"/>
  <c r="X26" i="16"/>
  <c r="C44" i="16"/>
  <c r="K44" i="16"/>
  <c r="S44" i="16"/>
  <c r="S45" i="16" s="1"/>
  <c r="D26" i="15"/>
  <c r="L26" i="15"/>
  <c r="T26" i="15"/>
  <c r="T45" i="15" s="1"/>
  <c r="AA44" i="14"/>
  <c r="AA45" i="14" s="1"/>
  <c r="AA44" i="13"/>
  <c r="T45" i="10"/>
  <c r="C44" i="10"/>
  <c r="Q45" i="9"/>
  <c r="Y45" i="9"/>
  <c r="N44" i="9"/>
  <c r="V44" i="9"/>
  <c r="Z50" i="9"/>
  <c r="Z50" i="8"/>
  <c r="C44" i="7"/>
  <c r="K44" i="7"/>
  <c r="S44" i="7"/>
  <c r="AA44" i="7"/>
  <c r="Z43" i="7"/>
  <c r="E26" i="6"/>
  <c r="E45" i="6" s="1"/>
  <c r="U26" i="6"/>
  <c r="U45" i="6" s="1"/>
  <c r="Q44" i="6"/>
  <c r="Y44" i="6"/>
  <c r="Y45" i="6" s="1"/>
  <c r="P44" i="6"/>
  <c r="P45" i="6" s="1"/>
  <c r="H45" i="5"/>
  <c r="P44" i="5"/>
  <c r="P45" i="5" s="1"/>
  <c r="F26" i="4"/>
  <c r="F45" i="4" s="1"/>
  <c r="N26" i="4"/>
  <c r="N45" i="4" s="1"/>
  <c r="V26" i="4"/>
  <c r="V45" i="4" s="1"/>
  <c r="E26" i="4"/>
  <c r="E45" i="4" s="1"/>
  <c r="U26" i="4"/>
  <c r="U45" i="4" s="1"/>
  <c r="AA44" i="2"/>
  <c r="J44" i="2"/>
  <c r="R44" i="2"/>
  <c r="K44" i="19"/>
  <c r="S44" i="19"/>
  <c r="S45" i="19" s="1"/>
  <c r="AA44" i="19"/>
  <c r="AA45" i="19" s="1"/>
  <c r="G45" i="18"/>
  <c r="O45" i="18"/>
  <c r="W45" i="18"/>
  <c r="I45" i="17"/>
  <c r="Y45" i="17"/>
  <c r="R45" i="16"/>
  <c r="E44" i="16"/>
  <c r="E45" i="16" s="1"/>
  <c r="M44" i="16"/>
  <c r="M45" i="16" s="1"/>
  <c r="U44" i="16"/>
  <c r="I45" i="14"/>
  <c r="Q45" i="14"/>
  <c r="I45" i="13"/>
  <c r="W45" i="12"/>
  <c r="D45" i="12"/>
  <c r="L45" i="12"/>
  <c r="T45" i="12"/>
  <c r="C44" i="11"/>
  <c r="K44" i="11"/>
  <c r="S44" i="11"/>
  <c r="K26" i="9"/>
  <c r="Z50" i="7"/>
  <c r="C44" i="6"/>
  <c r="K44" i="6"/>
  <c r="S44" i="6"/>
  <c r="G26" i="5"/>
  <c r="G45" i="5" s="1"/>
  <c r="O26" i="5"/>
  <c r="O45" i="5" s="1"/>
  <c r="W26" i="5"/>
  <c r="W45" i="5" s="1"/>
  <c r="Z50" i="5"/>
  <c r="G26" i="3"/>
  <c r="G45" i="3" s="1"/>
  <c r="O26" i="3"/>
  <c r="W26" i="3"/>
  <c r="F45" i="2"/>
  <c r="N45" i="2"/>
  <c r="V45" i="2"/>
  <c r="H45" i="18"/>
  <c r="P45" i="18"/>
  <c r="K45" i="16"/>
  <c r="F26" i="15"/>
  <c r="F45" i="15" s="1"/>
  <c r="N26" i="15"/>
  <c r="N45" i="15" s="1"/>
  <c r="V26" i="15"/>
  <c r="V45" i="15" s="1"/>
  <c r="AA44" i="15"/>
  <c r="AA45" i="15" s="1"/>
  <c r="J45" i="14"/>
  <c r="R45" i="14"/>
  <c r="E44" i="14"/>
  <c r="E45" i="14" s="1"/>
  <c r="M44" i="14"/>
  <c r="U44" i="14"/>
  <c r="J45" i="13"/>
  <c r="R45" i="13"/>
  <c r="AA45" i="13"/>
  <c r="E44" i="13"/>
  <c r="M44" i="13"/>
  <c r="M45" i="13" s="1"/>
  <c r="U44" i="13"/>
  <c r="U45" i="13" s="1"/>
  <c r="H45" i="12"/>
  <c r="P45" i="12"/>
  <c r="Z25" i="12"/>
  <c r="V26" i="11"/>
  <c r="V45" i="11" s="1"/>
  <c r="F45" i="10"/>
  <c r="N45" i="10"/>
  <c r="D45" i="9"/>
  <c r="L45" i="9"/>
  <c r="C26" i="8"/>
  <c r="K26" i="8"/>
  <c r="K45" i="8" s="1"/>
  <c r="S26" i="8"/>
  <c r="S45" i="8" s="1"/>
  <c r="C26" i="7"/>
  <c r="K26" i="7"/>
  <c r="S26" i="7"/>
  <c r="D44" i="6"/>
  <c r="D45" i="6" s="1"/>
  <c r="L44" i="6"/>
  <c r="T44" i="6"/>
  <c r="T45" i="6" s="1"/>
  <c r="Z50" i="6"/>
  <c r="Z50" i="4"/>
  <c r="H26" i="3"/>
  <c r="H45" i="3" s="1"/>
  <c r="P26" i="3"/>
  <c r="X26" i="3"/>
  <c r="O44" i="3"/>
  <c r="W44" i="3"/>
  <c r="Q45" i="18"/>
  <c r="Z37" i="18"/>
  <c r="I44" i="18"/>
  <c r="I45" i="18" s="1"/>
  <c r="Q44" i="18"/>
  <c r="T45" i="16"/>
  <c r="C44" i="15"/>
  <c r="C45" i="15" s="1"/>
  <c r="K44" i="15"/>
  <c r="K45" i="15" s="1"/>
  <c r="S44" i="15"/>
  <c r="S45" i="15" s="1"/>
  <c r="C45" i="14"/>
  <c r="S45" i="14"/>
  <c r="K45" i="13"/>
  <c r="S45" i="13"/>
  <c r="I45" i="12"/>
  <c r="Q45" i="12"/>
  <c r="O45" i="11"/>
  <c r="W45" i="11"/>
  <c r="E45" i="11"/>
  <c r="P26" i="10"/>
  <c r="P45" i="10" s="1"/>
  <c r="M45" i="9"/>
  <c r="L45" i="8"/>
  <c r="L45" i="7"/>
  <c r="H45" i="2"/>
  <c r="P45" i="2"/>
  <c r="AA44" i="18"/>
  <c r="L45" i="17"/>
  <c r="I26" i="15"/>
  <c r="I45" i="15" s="1"/>
  <c r="Q26" i="15"/>
  <c r="Q45" i="15" s="1"/>
  <c r="H26" i="15"/>
  <c r="H45" i="15" s="1"/>
  <c r="P26" i="15"/>
  <c r="P45" i="15" s="1"/>
  <c r="X26" i="15"/>
  <c r="R45" i="12"/>
  <c r="AA45" i="12"/>
  <c r="Z50" i="12"/>
  <c r="Z13" i="11"/>
  <c r="Z25" i="11"/>
  <c r="Q45" i="10"/>
  <c r="M26" i="8"/>
  <c r="M45" i="8" s="1"/>
  <c r="P44" i="8"/>
  <c r="P45" i="8" s="1"/>
  <c r="H44" i="7"/>
  <c r="H45" i="7" s="1"/>
  <c r="C26" i="6"/>
  <c r="C45" i="6" s="1"/>
  <c r="K26" i="6"/>
  <c r="K45" i="6" s="1"/>
  <c r="S26" i="6"/>
  <c r="S45" i="6" s="1"/>
  <c r="J26" i="6"/>
  <c r="C26" i="4"/>
  <c r="C45" i="4" s="1"/>
  <c r="K26" i="4"/>
  <c r="K45" i="4" s="1"/>
  <c r="S26" i="4"/>
  <c r="S45" i="4" s="1"/>
  <c r="J26" i="4"/>
  <c r="I45" i="4"/>
  <c r="Z13" i="3"/>
  <c r="Q45" i="3"/>
  <c r="G44" i="2"/>
  <c r="W44" i="2"/>
  <c r="W45" i="2" s="1"/>
  <c r="Z50" i="2"/>
  <c r="D44" i="18"/>
  <c r="L44" i="18"/>
  <c r="T44" i="18"/>
  <c r="F26" i="16"/>
  <c r="F45" i="16" s="1"/>
  <c r="N26" i="16"/>
  <c r="V26" i="16"/>
  <c r="J26" i="15"/>
  <c r="R26" i="15"/>
  <c r="R45" i="15" s="1"/>
  <c r="E44" i="15"/>
  <c r="E45" i="15" s="1"/>
  <c r="M44" i="15"/>
  <c r="M45" i="15" s="1"/>
  <c r="U44" i="15"/>
  <c r="U45" i="15" s="1"/>
  <c r="Z44" i="14"/>
  <c r="Z44" i="13"/>
  <c r="K45" i="12"/>
  <c r="S45" i="12"/>
  <c r="J45" i="10"/>
  <c r="R45" i="10"/>
  <c r="G45" i="9"/>
  <c r="O45" i="9"/>
  <c r="W45" i="9"/>
  <c r="E45" i="8"/>
  <c r="I45" i="8"/>
  <c r="F26" i="7"/>
  <c r="F45" i="7" s="1"/>
  <c r="N26" i="7"/>
  <c r="N45" i="7" s="1"/>
  <c r="V26" i="7"/>
  <c r="V45" i="7" s="1"/>
  <c r="E45" i="7"/>
  <c r="U45" i="7"/>
  <c r="P45" i="7"/>
  <c r="L26" i="6"/>
  <c r="L45" i="6" s="1"/>
  <c r="C26" i="5"/>
  <c r="C45" i="5" s="1"/>
  <c r="K26" i="5"/>
  <c r="K45" i="5" s="1"/>
  <c r="S26" i="5"/>
  <c r="S45" i="5" s="1"/>
  <c r="L26" i="4"/>
  <c r="L45" i="4" s="1"/>
  <c r="C26" i="3"/>
  <c r="K26" i="3"/>
  <c r="S26" i="3"/>
  <c r="AA26" i="3"/>
  <c r="J45" i="3"/>
  <c r="AA26" i="2"/>
  <c r="AA45" i="2" s="1"/>
  <c r="Z37" i="2"/>
  <c r="Z26" i="21"/>
  <c r="X45" i="21"/>
  <c r="Z45" i="21" s="1"/>
  <c r="Z26" i="20"/>
  <c r="X45" i="20"/>
  <c r="G45" i="19"/>
  <c r="O45" i="19"/>
  <c r="W45" i="19"/>
  <c r="X45" i="18"/>
  <c r="Z26" i="18"/>
  <c r="Z26" i="19"/>
  <c r="X45" i="19"/>
  <c r="E45" i="1"/>
  <c r="M45" i="1"/>
  <c r="D45" i="21"/>
  <c r="L45" i="21"/>
  <c r="T45" i="21"/>
  <c r="K45" i="21"/>
  <c r="C45" i="20"/>
  <c r="J45" i="19"/>
  <c r="R45" i="19"/>
  <c r="AA45" i="18"/>
  <c r="N45" i="1"/>
  <c r="V45" i="1"/>
  <c r="M45" i="21"/>
  <c r="U45" i="21"/>
  <c r="G45" i="1"/>
  <c r="O45" i="1"/>
  <c r="W45" i="1"/>
  <c r="F45" i="21"/>
  <c r="N45" i="21"/>
  <c r="V45" i="21"/>
  <c r="E45" i="20"/>
  <c r="M45" i="20"/>
  <c r="U45" i="20"/>
  <c r="S45" i="20"/>
  <c r="D45" i="19"/>
  <c r="K45" i="19"/>
  <c r="F45" i="1"/>
  <c r="Z26" i="1"/>
  <c r="X45" i="1"/>
  <c r="Z45" i="1" s="1"/>
  <c r="G45" i="21"/>
  <c r="O45" i="21"/>
  <c r="W45" i="21"/>
  <c r="F45" i="20"/>
  <c r="N45" i="20"/>
  <c r="V45" i="20"/>
  <c r="AA45" i="20"/>
  <c r="E45" i="19"/>
  <c r="M45" i="19"/>
  <c r="U45" i="19"/>
  <c r="D45" i="18"/>
  <c r="L45" i="18"/>
  <c r="T45" i="18"/>
  <c r="F45" i="18"/>
  <c r="F45" i="17"/>
  <c r="D45" i="16"/>
  <c r="L45" i="16"/>
  <c r="X26" i="10"/>
  <c r="Z25" i="10"/>
  <c r="Z43" i="21"/>
  <c r="Y26" i="16"/>
  <c r="Y45" i="16" s="1"/>
  <c r="U45" i="14"/>
  <c r="J45" i="11"/>
  <c r="X44" i="11"/>
  <c r="Z44" i="11" s="1"/>
  <c r="Z37" i="11"/>
  <c r="Y26" i="10"/>
  <c r="Y45" i="10" s="1"/>
  <c r="Z13" i="10"/>
  <c r="N45" i="17"/>
  <c r="V45" i="17"/>
  <c r="X44" i="17"/>
  <c r="Z44" i="17" s="1"/>
  <c r="Z37" i="17"/>
  <c r="H45" i="14"/>
  <c r="P45" i="14"/>
  <c r="Z25" i="14"/>
  <c r="X26" i="14"/>
  <c r="D45" i="13"/>
  <c r="L45" i="13"/>
  <c r="T45" i="13"/>
  <c r="G45" i="13"/>
  <c r="Z26" i="11"/>
  <c r="AA45" i="10"/>
  <c r="X26" i="17"/>
  <c r="N45" i="16"/>
  <c r="V45" i="16"/>
  <c r="Y26" i="14"/>
  <c r="Y45" i="14" s="1"/>
  <c r="Z13" i="14"/>
  <c r="Y26" i="12"/>
  <c r="Y45" i="12" s="1"/>
  <c r="Z13" i="12"/>
  <c r="X44" i="8"/>
  <c r="Z43" i="8"/>
  <c r="X45" i="15"/>
  <c r="Z45" i="15" s="1"/>
  <c r="Z26" i="15"/>
  <c r="O45" i="13"/>
  <c r="H45" i="9"/>
  <c r="Y44" i="8"/>
  <c r="Y45" i="8" s="1"/>
  <c r="Z37" i="8"/>
  <c r="Z13" i="1"/>
  <c r="Z13" i="21"/>
  <c r="Z13" i="20"/>
  <c r="Z13" i="19"/>
  <c r="Z13" i="18"/>
  <c r="J45" i="17"/>
  <c r="R45" i="17"/>
  <c r="J45" i="15"/>
  <c r="C45" i="12"/>
  <c r="J45" i="16"/>
  <c r="Z25" i="15"/>
  <c r="X44" i="15"/>
  <c r="Z44" i="15" s="1"/>
  <c r="Z37" i="15"/>
  <c r="D45" i="14"/>
  <c r="L45" i="14"/>
  <c r="T45" i="14"/>
  <c r="H45" i="13"/>
  <c r="P45" i="13"/>
  <c r="Z25" i="13"/>
  <c r="X26" i="13"/>
  <c r="M45" i="12"/>
  <c r="G45" i="11"/>
  <c r="Y44" i="18"/>
  <c r="Z44" i="18" s="1"/>
  <c r="Z25" i="16"/>
  <c r="X44" i="16"/>
  <c r="Z44" i="16" s="1"/>
  <c r="Z37" i="16"/>
  <c r="D45" i="15"/>
  <c r="L45" i="15"/>
  <c r="M45" i="14"/>
  <c r="Y26" i="13"/>
  <c r="Y45" i="13" s="1"/>
  <c r="Z13" i="13"/>
  <c r="E45" i="12"/>
  <c r="H45" i="11"/>
  <c r="G45" i="10"/>
  <c r="Z13" i="9"/>
  <c r="AA45" i="8"/>
  <c r="R44" i="8"/>
  <c r="R45" i="8" s="1"/>
  <c r="Q44" i="7"/>
  <c r="Q45" i="7" s="1"/>
  <c r="Y44" i="7"/>
  <c r="Y45" i="7" s="1"/>
  <c r="X45" i="7"/>
  <c r="F26" i="6"/>
  <c r="F45" i="6" s="1"/>
  <c r="N26" i="6"/>
  <c r="N45" i="6" s="1"/>
  <c r="V26" i="6"/>
  <c r="V45" i="6" s="1"/>
  <c r="H44" i="6"/>
  <c r="H45" i="6" s="1"/>
  <c r="G45" i="2"/>
  <c r="P45" i="11"/>
  <c r="W45" i="10"/>
  <c r="X44" i="6"/>
  <c r="Z43" i="6"/>
  <c r="X44" i="10"/>
  <c r="Z44" i="10" s="1"/>
  <c r="Z37" i="10"/>
  <c r="Q45" i="8"/>
  <c r="M26" i="5"/>
  <c r="M45" i="5" s="1"/>
  <c r="X44" i="5"/>
  <c r="Z43" i="5"/>
  <c r="AA45" i="3"/>
  <c r="Y45" i="3"/>
  <c r="O45" i="10"/>
  <c r="X44" i="9"/>
  <c r="Z44" i="9" s="1"/>
  <c r="Z37" i="9"/>
  <c r="C45" i="8"/>
  <c r="J45" i="8"/>
  <c r="Y44" i="5"/>
  <c r="Y45" i="5" s="1"/>
  <c r="Z37" i="5"/>
  <c r="X44" i="4"/>
  <c r="Z43" i="4"/>
  <c r="X44" i="12"/>
  <c r="Z44" i="12" s="1"/>
  <c r="Z37" i="12"/>
  <c r="C45" i="7"/>
  <c r="K45" i="7"/>
  <c r="S45" i="7"/>
  <c r="J45" i="7"/>
  <c r="R45" i="7"/>
  <c r="Q45" i="6"/>
  <c r="Y44" i="4"/>
  <c r="Y45" i="4" s="1"/>
  <c r="Z37" i="4"/>
  <c r="Z37" i="14"/>
  <c r="Z37" i="13"/>
  <c r="Z26" i="9"/>
  <c r="J45" i="6"/>
  <c r="I45" i="3"/>
  <c r="Y45" i="2"/>
  <c r="C26" i="11"/>
  <c r="C45" i="11" s="1"/>
  <c r="K26" i="11"/>
  <c r="K45" i="11" s="1"/>
  <c r="S26" i="11"/>
  <c r="S45" i="11" s="1"/>
  <c r="AA26" i="11"/>
  <c r="AA45" i="11" s="1"/>
  <c r="F26" i="8"/>
  <c r="F45" i="8" s="1"/>
  <c r="N26" i="8"/>
  <c r="N45" i="8" s="1"/>
  <c r="V26" i="8"/>
  <c r="V45" i="8" s="1"/>
  <c r="H44" i="8"/>
  <c r="H45" i="8" s="1"/>
  <c r="M26" i="7"/>
  <c r="M45" i="7" s="1"/>
  <c r="Q45" i="5"/>
  <c r="O45" i="3"/>
  <c r="W45" i="3"/>
  <c r="AA45" i="4"/>
  <c r="R45" i="2"/>
  <c r="R45" i="6"/>
  <c r="R45" i="5"/>
  <c r="R45" i="4"/>
  <c r="T45" i="3"/>
  <c r="S45" i="2"/>
  <c r="C44" i="9"/>
  <c r="C45" i="9" s="1"/>
  <c r="K44" i="9"/>
  <c r="K45" i="9" s="1"/>
  <c r="S44" i="9"/>
  <c r="S45" i="9" s="1"/>
  <c r="AA44" i="9"/>
  <c r="AA45" i="9" s="1"/>
  <c r="T45" i="8"/>
  <c r="J45" i="2"/>
  <c r="L45" i="3"/>
  <c r="Z26" i="3"/>
  <c r="X44" i="3"/>
  <c r="Z44" i="3" s="1"/>
  <c r="K45" i="2"/>
  <c r="Z26" i="2"/>
  <c r="X44" i="2"/>
  <c r="Z44" i="2" s="1"/>
  <c r="F26" i="9"/>
  <c r="F45" i="9" s="1"/>
  <c r="N26" i="9"/>
  <c r="N45" i="9" s="1"/>
  <c r="V26" i="9"/>
  <c r="C44" i="3"/>
  <c r="C45" i="3" s="1"/>
  <c r="K44" i="3"/>
  <c r="K45" i="3" s="1"/>
  <c r="S44" i="3"/>
  <c r="S45" i="3" s="1"/>
  <c r="AA44" i="3"/>
  <c r="Z13" i="2"/>
  <c r="Z45" i="20" l="1"/>
  <c r="V45" i="9"/>
  <c r="J45" i="4"/>
  <c r="X45" i="3"/>
  <c r="Z45" i="3" s="1"/>
  <c r="Z45" i="19"/>
  <c r="Z26" i="12"/>
  <c r="T45" i="1"/>
  <c r="Z26" i="16"/>
  <c r="X45" i="17"/>
  <c r="Z45" i="17" s="1"/>
  <c r="Z26" i="17"/>
  <c r="Y45" i="18"/>
  <c r="Z45" i="18" s="1"/>
  <c r="Z44" i="4"/>
  <c r="X45" i="4"/>
  <c r="Z45" i="4" s="1"/>
  <c r="X45" i="16"/>
  <c r="Z45" i="16" s="1"/>
  <c r="Z44" i="8"/>
  <c r="X45" i="8"/>
  <c r="Z45" i="8" s="1"/>
  <c r="X45" i="2"/>
  <c r="Z45" i="2" s="1"/>
  <c r="X45" i="14"/>
  <c r="Z45" i="14" s="1"/>
  <c r="Z26" i="14"/>
  <c r="X45" i="9"/>
  <c r="Z45" i="9" s="1"/>
  <c r="X45" i="13"/>
  <c r="Z45" i="13" s="1"/>
  <c r="Z26" i="13"/>
  <c r="X45" i="11"/>
  <c r="Z45" i="11" s="1"/>
  <c r="Z44" i="6"/>
  <c r="X45" i="6"/>
  <c r="Z45" i="6" s="1"/>
  <c r="Z45" i="7"/>
  <c r="Z44" i="5"/>
  <c r="X45" i="5"/>
  <c r="Z45" i="5" s="1"/>
  <c r="Z44" i="7"/>
  <c r="X45" i="12"/>
  <c r="Z45" i="12" s="1"/>
  <c r="X45" i="10"/>
  <c r="Z45" i="10" s="1"/>
  <c r="Z26" i="10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<sst xmlns="http://schemas.openxmlformats.org/spreadsheetml/2006/main" count="2730" uniqueCount="100">
  <si>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</si>
  <si>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</si>
  <si>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</si>
  <si>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</si>
  <si>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</si>
  <si>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</si>
  <si>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</si>
  <si>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</si>
  <si>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</si>
  <si>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</si>
  <si>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</si>
  <si>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</si>
  <si>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</si>
  <si>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</si>
  <si>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</si>
  <si>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</si>
  <si>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</si>
  <si>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</si>
  <si>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</si>
  <si>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</si>
  <si>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</si>
  <si>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</si>
  <si>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</si>
  <si>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</si>
  <si>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</si>
  <si>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</si>
  <si>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</si>
  <si>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</si>
  <si>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</si>
  <si>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</si>
  <si>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</si>
  <si>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</si>
  <si>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</si>
  <si>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</si>
  <si>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</si>
  <si>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</si>
  <si>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</si>
  <si>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</si>
  <si>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</si>
  <si>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</si>
  <si>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</si>
  <si>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</si>
  <si>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</si>
  <si>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</si>
  <si>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</si>
  <si>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</si>
  <si>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</si>
  <si>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</si>
  <si>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</si>
  <si>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</si>
  <si>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</si>
  <si>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</si>
  <si>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</si>
  <si>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</si>
  <si>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</si>
  <si>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</si>
  <si>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</si>
  <si>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</si>
  <si>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</si>
  <si>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</si>
  <si>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</si>
  <si>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</si>
  <si>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</si>
  <si>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</si>
  <si>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</si>
  <si>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</si>
  <si>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</si>
  <si>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</si>
  <si>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</si>
  <si>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</si>
  <si>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</si>
  <si>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</si>
  <si>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</si>
  <si>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</si>
  <si>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</si>
  <si>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</si>
  <si>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1st Quarter ended 30 September 2023 (Figures Finalised as at 2023/10/16)</t>
  </si>
  <si>
    <t>Mpumalanga: Mkhondo (MP303) - Table C6 Quarterly Budget Statement - Financial Position ( Water management                                   ) for 1st Quarter ended 30 September 2023 (Figures Finalised as at 2023/10/16)</t>
  </si>
  <si>
    <t>Mpumalanga: Pixley Ka Seme (MP) (MP304) - Table C6 Quarterly Budget Statement - Financial Position ( Water management                                   ) for 1st Quarter ended 30 September 2023 (Figures Finalised as at 2023/10/16)</t>
  </si>
  <si>
    <t>Mpumalanga: Lekwa (MP305) - Table C6 Quarterly Budget Statement - Financial Position ( Water management                                   ) for 1st Quarter ended 30 September 2023 (Figures Finalised as at 2023/10/16)</t>
  </si>
  <si>
    <t>Mpumalanga: Dipaleseng (MP306) - Table C6 Quarterly Budget Statement - Financial Position ( Water management                                   ) for 1st Quarter ended 30 September 2023 (Figures Finalised as at 2023/10/16)</t>
  </si>
  <si>
    <t>Mpumalanga: Govan Mbeki (MP307) - Table C6 Quarterly Budget Statement - Financial Position ( Water management                                   ) for 1st Quarter ended 30 September 2023 (Figures Finalised as at 2023/10/16)</t>
  </si>
  <si>
    <t>Mpumalanga: Gert Sibande (DC30) - Table C6 Quarterly Budget Statement - Financial Position ( Water management                                   ) for 1st Quarter ended 30 September 2023 (Figures Finalised as at 2023/10/16)</t>
  </si>
  <si>
    <t>Mpumalanga: Victor Khanye (MP311) - Table C6 Quarterly Budget Statement - Financial Position ( Water management                                   ) for 1st Quarter ended 30 September 2023 (Figures Finalised as at 2023/10/16)</t>
  </si>
  <si>
    <t>Mpumalanga: Emalahleni (MP) (MP312) - Table C6 Quarterly Budget Statement - Financial Position ( Water management                                   ) for 1st Quarter ended 30 September 2023 (Figures Finalised as at 2023/10/16)</t>
  </si>
  <si>
    <t>Mpumalanga: Steve Tshwete (MP313) - Table C6 Quarterly Budget Statement - Financial Position ( Water management                                   ) for 1st Quarter ended 30 September 2023 (Figures Finalised as at 2023/10/16)</t>
  </si>
  <si>
    <t>Mpumalanga: Emakhazeni (MP314) - Table C6 Quarterly Budget Statement - Financial Position ( Water management                                   ) for 1st Quarter ended 30 September 2023 (Figures Finalised as at 2023/10/16)</t>
  </si>
  <si>
    <t>Mpumalanga: Thembisile Hani (MP315) - Table C6 Quarterly Budget Statement - Financial Position ( Water management                                   ) for 1st Quarter ended 30 September 2023 (Figures Finalised as at 2023/10/16)</t>
  </si>
  <si>
    <t>Mpumalanga: Dr J.S. Moroka (MP316) - Table C6 Quarterly Budget Statement - Financial Position ( Water management                                   ) for 1st Quarter ended 30 September 2023 (Figures Finalised as at 2023/10/16)</t>
  </si>
  <si>
    <t>Mpumalanga: Nkangala (DC31) - Table C6 Quarterly Budget Statement - Financial Position ( Water management                                   ) for 1st Quarter ended 30 September 2023 (Figures Finalised as at 2023/10/16)</t>
  </si>
  <si>
    <t>Mpumalanga: Thaba Chweu (MP321) - Table C6 Quarterly Budget Statement - Financial Position ( Water management                                   ) for 1st Quarter ended 30 September 2023 (Figures Finalised as at 2023/10/16)</t>
  </si>
  <si>
    <t>Mpumalanga: Nkomazi (MP324) - Table C6 Quarterly Budget Statement - Financial Position ( Water management                                   ) for 1st Quarter ended 30 September 2023 (Figures Finalised as at 2023/10/16)</t>
  </si>
  <si>
    <t>Mpumalanga: Bushbuckridge (MP325) - Table C6 Quarterly Budget Statement - Financial Position ( Water management                                   ) for 1st Quarter ended 30 September 2023 (Figures Finalised as at 2023/10/16)</t>
  </si>
  <si>
    <t>Mpumalanga: City of Mbombela (MP326) - Table C6 Quarterly Budget Statement - Financial Position ( Water management                                   ) for 1st Quarter ended 30 September 2023 (Figures Finalised as at 2023/10/16)</t>
  </si>
  <si>
    <t>Mpumalanga: Ehlanzeni (DC32)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</si>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</sst>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-1636533</v>
      </c>
      <c r="J6" s="20">
        <v>-1636533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-1636533</v>
      </c>
      <c r="X6" s="20"/>
      <c r="Y6" s="20">
        <v>-1636533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1306265</v>
      </c>
      <c r="J7" s="20">
        <v>1306265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1306265</v>
      </c>
      <c r="X7" s="20"/>
      <c r="Y7" s="20">
        <v>1306265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140755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250770</v>
      </c>
      <c r="X11" s="20"/>
      <c r="Y11" s="24">
        <v>250770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140755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-79498</v>
      </c>
      <c r="X13" s="31">
        <f t="shared" si="0"/>
        <v>0</v>
      </c>
      <c r="Y13" s="31">
        <f t="shared" si="0"/>
        <v>-79498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71431000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71431000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71571755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-79498</v>
      </c>
      <c r="X26" s="31">
        <f t="shared" si="2"/>
        <v>0</v>
      </c>
      <c r="Y26" s="31">
        <f t="shared" si="2"/>
        <v>-79498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-56863</v>
      </c>
      <c r="J32" s="20">
        <v>-56863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-56863</v>
      </c>
      <c r="X32" s="20"/>
      <c r="Y32" s="20">
        <v>-56863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219509</v>
      </c>
      <c r="X35" s="20"/>
      <c r="Y35" s="20">
        <v>219509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162646</v>
      </c>
      <c r="X37" s="31">
        <f t="shared" si="3"/>
        <v>0</v>
      </c>
      <c r="Y37" s="31">
        <f t="shared" si="3"/>
        <v>162646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162646</v>
      </c>
      <c r="X44" s="31">
        <f t="shared" si="5"/>
        <v>0</v>
      </c>
      <c r="Y44" s="31">
        <f t="shared" si="5"/>
        <v>162646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71571755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-242144</v>
      </c>
      <c r="X45" s="44">
        <f t="shared" si="6"/>
        <v>0</v>
      </c>
      <c r="Y45" s="44">
        <f t="shared" si="6"/>
        <v>-242144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51597241</v>
      </c>
      <c r="D7" s="18"/>
      <c r="E7" s="19">
        <v>61512277</v>
      </c>
      <c r="F7" s="20">
        <v>61512277</v>
      </c>
      <c r="G7" s="20">
        <v>104095042</v>
      </c>
      <c r="H7" s="20">
        <v>-40508895</v>
      </c>
      <c r="I7" s="20">
        <v>3679509</v>
      </c>
      <c r="J7" s="20">
        <v>67265656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67265656</v>
      </c>
      <c r="X7" s="20">
        <v>15378072</v>
      </c>
      <c r="Y7" s="20">
        <v>51887584</v>
      </c>
      <c r="Z7" s="21">
        <v>337.41280441397333</v>
      </c>
      <c r="AA7" s="22">
        <v>61512277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-4452999</v>
      </c>
      <c r="Y10" s="20">
        <v>4452999</v>
      </c>
      <c r="Z10" s="21">
        <v>-100</v>
      </c>
      <c r="AA10" s="22">
        <v>-17812000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51597241</v>
      </c>
      <c r="D13" s="29">
        <f>SUM(D6:D12)</f>
        <v>0</v>
      </c>
      <c r="E13" s="30">
        <f t="shared" si="0"/>
        <v>43700277</v>
      </c>
      <c r="F13" s="31">
        <f t="shared" si="0"/>
        <v>43700277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67265656</v>
      </c>
      <c r="X13" s="31">
        <f t="shared" si="0"/>
        <v>10925073</v>
      </c>
      <c r="Y13" s="31">
        <f t="shared" si="0"/>
        <v>56340583</v>
      </c>
      <c r="Z13" s="32">
        <f>+IF(X13&lt;&gt;0,+(Y13/X13)*100,0)</f>
        <v>515.69983102172409</v>
      </c>
      <c r="AA13" s="33">
        <f>SUM(AA6:AA12)</f>
        <v>43700277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-1358628957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915889359</v>
      </c>
      <c r="X17" s="20">
        <v>-339657219</v>
      </c>
      <c r="Y17" s="24">
        <v>1255546578</v>
      </c>
      <c r="Z17" s="25">
        <v>-369.65107990241182</v>
      </c>
      <c r="AA17" s="26">
        <v>-1358628957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-1358628957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915889359</v>
      </c>
      <c r="X25" s="36">
        <f t="shared" si="1"/>
        <v>-339657219</v>
      </c>
      <c r="Y25" s="36">
        <f t="shared" si="1"/>
        <v>1255546578</v>
      </c>
      <c r="Z25" s="37">
        <f>+IF(X25&lt;&gt;0,+(Y25/X25)*100,0)</f>
        <v>-369.65107990241182</v>
      </c>
      <c r="AA25" s="38">
        <f>SUM(AA15:AA24)</f>
        <v>-1358628957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955411049</v>
      </c>
      <c r="D26" s="29">
        <f>+D13+D25</f>
        <v>0</v>
      </c>
      <c r="E26" s="30">
        <f t="shared" si="2"/>
        <v>-1314928680</v>
      </c>
      <c r="F26" s="31">
        <f t="shared" si="2"/>
        <v>-1314928680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983155015</v>
      </c>
      <c r="X26" s="31">
        <f t="shared" si="2"/>
        <v>-328732146</v>
      </c>
      <c r="Y26" s="31">
        <f t="shared" si="2"/>
        <v>1311887161</v>
      </c>
      <c r="Z26" s="32">
        <f>+IF(X26&lt;&gt;0,+(Y26/X26)*100,0)</f>
        <v>-399.07480207305309</v>
      </c>
      <c r="AA26" s="33">
        <f>+AA13+AA25</f>
        <v>-1314928680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</v>
      </c>
      <c r="Y32" s="20">
        <v>90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-3</v>
      </c>
      <c r="Y33" s="20">
        <v>-335505806</v>
      </c>
      <c r="Z33" s="21">
        <v>11183526866.666668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18605283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20328690</v>
      </c>
      <c r="X35" s="20">
        <v>4459473</v>
      </c>
      <c r="Y35" s="20">
        <v>15869217</v>
      </c>
      <c r="Z35" s="21">
        <v>355.85408858849468</v>
      </c>
      <c r="AA35" s="22">
        <v>17837902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-316900526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17837902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-315177119</v>
      </c>
      <c r="X37" s="31">
        <f t="shared" si="3"/>
        <v>4459380</v>
      </c>
      <c r="Y37" s="31">
        <f t="shared" si="3"/>
        <v>-319636499</v>
      </c>
      <c r="Z37" s="32">
        <f>+IF(X37&lt;&gt;0,+(Y37/X37)*100,0)</f>
        <v>-7167.7340572007761</v>
      </c>
      <c r="AA37" s="33">
        <f>SUM(AA29:AA36)</f>
        <v>17837902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-316900526</v>
      </c>
      <c r="D44" s="29">
        <f>+D37+D43</f>
        <v>0</v>
      </c>
      <c r="E44" s="30">
        <f t="shared" si="5"/>
        <v>17837902</v>
      </c>
      <c r="F44" s="31">
        <f t="shared" si="5"/>
        <v>17837902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-315177119</v>
      </c>
      <c r="X44" s="31">
        <f t="shared" si="5"/>
        <v>4459380</v>
      </c>
      <c r="Y44" s="31">
        <f t="shared" si="5"/>
        <v>-319636499</v>
      </c>
      <c r="Z44" s="32">
        <f>+IF(X44&lt;&gt;0,+(Y44/X44)*100,0)</f>
        <v>-7167.7340572007761</v>
      </c>
      <c r="AA44" s="33">
        <f>+AA37+AA43</f>
        <v>17837902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1272311575</v>
      </c>
      <c r="D45" s="42">
        <f t="shared" si="6"/>
        <v>0</v>
      </c>
      <c r="E45" s="43">
        <f t="shared" si="6"/>
        <v>-1332766582</v>
      </c>
      <c r="F45" s="44">
        <f t="shared" si="6"/>
        <v>-1332766582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1298332134</v>
      </c>
      <c r="X45" s="44">
        <f t="shared" si="6"/>
        <v>-333191526</v>
      </c>
      <c r="Y45" s="44">
        <f t="shared" si="6"/>
        <v>1631523660</v>
      </c>
      <c r="Z45" s="45">
        <f>+IF(X45&lt;&gt;0,+(Y45/X45)*100,0)</f>
        <v>-489.66541243909063</v>
      </c>
      <c r="AA45" s="46">
        <f>+AA26-AA44</f>
        <v>-1332766582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78435443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321633108</v>
      </c>
      <c r="X47" s="20">
        <v>19608858</v>
      </c>
      <c r="Y47" s="20">
        <v>302024250</v>
      </c>
      <c r="Z47" s="47">
        <v>1540.2439550533745</v>
      </c>
      <c r="AA47" s="22">
        <v>78435443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78435443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321633108</v>
      </c>
      <c r="X50" s="52">
        <f t="shared" si="7"/>
        <v>19608858</v>
      </c>
      <c r="Y50" s="52">
        <f t="shared" si="7"/>
        <v>302024250</v>
      </c>
      <c r="Z50" s="53">
        <f>+IF(X50&lt;&gt;0,+(Y50/X50)*100,0)</f>
        <v>1540.2439550533745</v>
      </c>
      <c r="AA50" s="54">
        <f>SUM(AA47:AA49)</f>
        <v>78435443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-39962438</v>
      </c>
      <c r="G6" s="20"/>
      <c r="H6" s="20">
        <v>-4321575</v>
      </c>
      <c r="I6" s="20">
        <v>-2901533</v>
      </c>
      <c r="J6" s="20">
        <v>-7223108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-7223108</v>
      </c>
      <c r="X6" s="20">
        <v>-9990612</v>
      </c>
      <c r="Y6" s="20">
        <v>2767504</v>
      </c>
      <c r="Z6" s="21">
        <v>-27.701045741742348</v>
      </c>
      <c r="AA6" s="22">
        <v>-39962438</v>
      </c>
    </row>
    <row r="7" spans="1:27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43231337</v>
      </c>
      <c r="G7" s="20"/>
      <c r="H7" s="20">
        <v>2600289</v>
      </c>
      <c r="I7" s="20">
        <v>1661778</v>
      </c>
      <c r="J7" s="20">
        <v>4262067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4262067</v>
      </c>
      <c r="X7" s="20">
        <v>35858241</v>
      </c>
      <c r="Y7" s="20">
        <v>-31596174</v>
      </c>
      <c r="Z7" s="21">
        <v>-88.114121381469886</v>
      </c>
      <c r="AA7" s="22">
        <v>43231337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-786658</v>
      </c>
      <c r="G10" s="20"/>
      <c r="H10" s="20">
        <v>-3269875</v>
      </c>
      <c r="I10" s="20">
        <v>1367698</v>
      </c>
      <c r="J10" s="20">
        <v>-1902177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-1902177</v>
      </c>
      <c r="X10" s="20">
        <v>1313343</v>
      </c>
      <c r="Y10" s="20">
        <v>-3215520</v>
      </c>
      <c r="Z10" s="21">
        <v>-244.8347461401934</v>
      </c>
      <c r="AA10" s="22">
        <v>-786658</v>
      </c>
    </row>
    <row r="11" spans="1:27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442986</v>
      </c>
      <c r="X11" s="20"/>
      <c r="Y11" s="24">
        <v>442986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2482241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-4420232</v>
      </c>
      <c r="X13" s="31">
        <f t="shared" si="0"/>
        <v>27180972</v>
      </c>
      <c r="Y13" s="31">
        <f t="shared" si="0"/>
        <v>-31601204</v>
      </c>
      <c r="Z13" s="32">
        <f>+IF(X13&lt;&gt;0,+(Y13/X13)*100,0)</f>
        <v>-116.26222932719257</v>
      </c>
      <c r="AA13" s="33">
        <f>SUM(AA6:AA12)</f>
        <v>2482241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532447860</v>
      </c>
      <c r="D17" s="18"/>
      <c r="E17" s="19">
        <v>170890801</v>
      </c>
      <c r="F17" s="20">
        <v>170890801</v>
      </c>
      <c r="G17" s="24"/>
      <c r="H17" s="24">
        <v>-31460749</v>
      </c>
      <c r="I17" s="24">
        <v>-8838161</v>
      </c>
      <c r="J17" s="20">
        <v>-40298910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-40298910</v>
      </c>
      <c r="X17" s="20">
        <v>194548917</v>
      </c>
      <c r="Y17" s="24">
        <v>-234847827</v>
      </c>
      <c r="Z17" s="25">
        <v>-120.71402432941841</v>
      </c>
      <c r="AA17" s="26">
        <v>170890801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532447860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170890801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-40298910</v>
      </c>
      <c r="X25" s="36">
        <f t="shared" si="1"/>
        <v>194548917</v>
      </c>
      <c r="Y25" s="36">
        <f t="shared" si="1"/>
        <v>-234847827</v>
      </c>
      <c r="Z25" s="37">
        <f>+IF(X25&lt;&gt;0,+(Y25/X25)*100,0)</f>
        <v>-120.71402432941841</v>
      </c>
      <c r="AA25" s="38">
        <f>SUM(AA15:AA24)</f>
        <v>170890801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596418121</v>
      </c>
      <c r="D26" s="29">
        <f>+D13+D25</f>
        <v>0</v>
      </c>
      <c r="E26" s="30">
        <f t="shared" si="2"/>
        <v>173373042</v>
      </c>
      <c r="F26" s="31">
        <f t="shared" si="2"/>
        <v>173373042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-44719142</v>
      </c>
      <c r="X26" s="31">
        <f t="shared" si="2"/>
        <v>221729889</v>
      </c>
      <c r="Y26" s="31">
        <f t="shared" si="2"/>
        <v>-266449031</v>
      </c>
      <c r="Z26" s="32">
        <f>+IF(X26&lt;&gt;0,+(Y26/X26)*100,0)</f>
        <v>-120.1682967513685</v>
      </c>
      <c r="AA26" s="33">
        <f>+AA13+AA25</f>
        <v>173373042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-672</v>
      </c>
      <c r="X31" s="20"/>
      <c r="Y31" s="20">
        <v>-672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5831729</v>
      </c>
      <c r="G32" s="20"/>
      <c r="H32" s="20">
        <v>-4564042</v>
      </c>
      <c r="I32" s="20">
        <v>11561966</v>
      </c>
      <c r="J32" s="20">
        <v>6997924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6997924</v>
      </c>
      <c r="X32" s="20">
        <v>12905632</v>
      </c>
      <c r="Y32" s="20">
        <v>-5907708</v>
      </c>
      <c r="Z32" s="21">
        <v>-45.77620065410202</v>
      </c>
      <c r="AA32" s="22">
        <v>5831729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20775270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602860</v>
      </c>
      <c r="X35" s="20"/>
      <c r="Y35" s="20">
        <v>602860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202607938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5831729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7600112</v>
      </c>
      <c r="X37" s="31">
        <f t="shared" si="3"/>
        <v>12905632</v>
      </c>
      <c r="Y37" s="31">
        <f t="shared" si="3"/>
        <v>-5305520</v>
      </c>
      <c r="Z37" s="32">
        <f>+IF(X37&lt;&gt;0,+(Y37/X37)*100,0)</f>
        <v>-41.110113785981191</v>
      </c>
      <c r="AA37" s="33">
        <f>SUM(AA29:AA36)</f>
        <v>5831729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117123</v>
      </c>
      <c r="Y40" s="20">
        <v>-117123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117123</v>
      </c>
      <c r="Y43" s="36">
        <f t="shared" si="4"/>
        <v>-117123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202607938</v>
      </c>
      <c r="D44" s="29">
        <f>+D37+D43</f>
        <v>0</v>
      </c>
      <c r="E44" s="30">
        <f t="shared" si="5"/>
        <v>6300221</v>
      </c>
      <c r="F44" s="31">
        <f t="shared" si="5"/>
        <v>6300221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7600112</v>
      </c>
      <c r="X44" s="31">
        <f t="shared" si="5"/>
        <v>13022755</v>
      </c>
      <c r="Y44" s="31">
        <f t="shared" si="5"/>
        <v>-5422643</v>
      </c>
      <c r="Z44" s="32">
        <f>+IF(X44&lt;&gt;0,+(Y44/X44)*100,0)</f>
        <v>-41.63975287871115</v>
      </c>
      <c r="AA44" s="33">
        <f>+AA37+AA43</f>
        <v>6300221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393810183</v>
      </c>
      <c r="D45" s="42">
        <f t="shared" si="6"/>
        <v>0</v>
      </c>
      <c r="E45" s="43">
        <f t="shared" si="6"/>
        <v>167072821</v>
      </c>
      <c r="F45" s="44">
        <f t="shared" si="6"/>
        <v>167072821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-52319254</v>
      </c>
      <c r="X45" s="44">
        <f t="shared" si="6"/>
        <v>208707134</v>
      </c>
      <c r="Y45" s="44">
        <f t="shared" si="6"/>
        <v>-261026388</v>
      </c>
      <c r="Z45" s="45">
        <f>+IF(X45&lt;&gt;0,+(Y45/X45)*100,0)</f>
        <v>-125.06826335893241</v>
      </c>
      <c r="AA45" s="46">
        <f>+AA26-AA44</f>
        <v>167072821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-55496251</v>
      </c>
      <c r="G47" s="20"/>
      <c r="H47" s="20">
        <v>-31460750</v>
      </c>
      <c r="I47" s="20"/>
      <c r="J47" s="20">
        <v>-31460750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-31460750</v>
      </c>
      <c r="X47" s="20">
        <v>-13861929</v>
      </c>
      <c r="Y47" s="20">
        <v>-17598821</v>
      </c>
      <c r="Z47" s="47">
        <v>126.95795080179677</v>
      </c>
      <c r="AA47" s="22">
        <v>-55496251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-55496251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-31460750</v>
      </c>
      <c r="X50" s="52">
        <f t="shared" si="7"/>
        <v>-13861929</v>
      </c>
      <c r="Y50" s="52">
        <f t="shared" si="7"/>
        <v>-17598821</v>
      </c>
      <c r="Z50" s="53">
        <f>+IF(X50&lt;&gt;0,+(Y50/X50)*100,0)</f>
        <v>126.95795080179677</v>
      </c>
      <c r="AA50" s="54">
        <f>SUM(AA47:AA49)</f>
        <v>-55496251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-124946865</v>
      </c>
      <c r="D6" s="18"/>
      <c r="E6" s="19">
        <v>-34120781</v>
      </c>
      <c r="F6" s="20">
        <v>-34120781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-136401261</v>
      </c>
      <c r="X6" s="20">
        <v>-8530194</v>
      </c>
      <c r="Y6" s="20">
        <v>-127871067</v>
      </c>
      <c r="Z6" s="21">
        <v>1499.0405493708583</v>
      </c>
      <c r="AA6" s="22">
        <v>-34120781</v>
      </c>
    </row>
    <row r="7" spans="1:27" x14ac:dyDescent="0.25">
      <c r="A7" s="23" t="s">
        <v>35</v>
      </c>
      <c r="B7" s="17" t="s">
        <v>32</v>
      </c>
      <c r="C7" s="18">
        <v>65640731</v>
      </c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68036641</v>
      </c>
      <c r="X7" s="20">
        <v>-698106</v>
      </c>
      <c r="Y7" s="20">
        <v>68734747</v>
      </c>
      <c r="Z7" s="21">
        <v>-9845.8897359426792</v>
      </c>
      <c r="AA7" s="22">
        <v>-2792420</v>
      </c>
    </row>
    <row r="8" spans="1:27" x14ac:dyDescent="0.25">
      <c r="A8" s="23" t="s">
        <v>36</v>
      </c>
      <c r="B8" s="17" t="s">
        <v>32</v>
      </c>
      <c r="C8" s="18">
        <v>-5673435</v>
      </c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-21706720</v>
      </c>
      <c r="X8" s="20"/>
      <c r="Y8" s="20">
        <v>-21706720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-3239809</v>
      </c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-3240112</v>
      </c>
      <c r="X10" s="20">
        <v>-3072627</v>
      </c>
      <c r="Y10" s="20">
        <v>-167485</v>
      </c>
      <c r="Z10" s="21">
        <v>5.4508731453573764</v>
      </c>
      <c r="AA10" s="22">
        <v>-12290508</v>
      </c>
    </row>
    <row r="11" spans="1:27" x14ac:dyDescent="0.25">
      <c r="A11" s="23" t="s">
        <v>39</v>
      </c>
      <c r="B11" s="17" t="s">
        <v>32</v>
      </c>
      <c r="C11" s="18">
        <v>11288267</v>
      </c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11128852</v>
      </c>
      <c r="X11" s="20"/>
      <c r="Y11" s="24">
        <v>11128852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-2244955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-59176066</v>
      </c>
      <c r="D13" s="29">
        <f>SUM(D6:D12)</f>
        <v>0</v>
      </c>
      <c r="E13" s="30">
        <f t="shared" si="0"/>
        <v>-49203709</v>
      </c>
      <c r="F13" s="31">
        <f t="shared" si="0"/>
        <v>-49203709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-84427554</v>
      </c>
      <c r="X13" s="31">
        <f t="shared" si="0"/>
        <v>-12300927</v>
      </c>
      <c r="Y13" s="31">
        <f t="shared" si="0"/>
        <v>-72126627</v>
      </c>
      <c r="Z13" s="32">
        <f>+IF(X13&lt;&gt;0,+(Y13/X13)*100,0)</f>
        <v>586.35115060840542</v>
      </c>
      <c r="AA13" s="33">
        <f>SUM(AA6:AA12)</f>
        <v>-49203709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334646826</v>
      </c>
      <c r="D17" s="18"/>
      <c r="E17" s="19">
        <v>-3248396</v>
      </c>
      <c r="F17" s="20">
        <v>-3248396</v>
      </c>
      <c r="G17" s="24">
        <v>377280302</v>
      </c>
      <c r="H17" s="24">
        <v>-77131612</v>
      </c>
      <c r="I17" s="24"/>
      <c r="J17" s="20">
        <v>300148690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300148690</v>
      </c>
      <c r="X17" s="20">
        <v>-812097</v>
      </c>
      <c r="Y17" s="24">
        <v>300960787</v>
      </c>
      <c r="Z17" s="25">
        <v>-37059.709246555525</v>
      </c>
      <c r="AA17" s="26">
        <v>-3248396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334646826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-3248396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300148690</v>
      </c>
      <c r="X25" s="36">
        <f t="shared" si="1"/>
        <v>-812097</v>
      </c>
      <c r="Y25" s="36">
        <f t="shared" si="1"/>
        <v>300960787</v>
      </c>
      <c r="Z25" s="37">
        <f>+IF(X25&lt;&gt;0,+(Y25/X25)*100,0)</f>
        <v>-37059.709246555525</v>
      </c>
      <c r="AA25" s="38">
        <f>SUM(AA15:AA24)</f>
        <v>-3248396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275470760</v>
      </c>
      <c r="D26" s="29">
        <f>+D13+D25</f>
        <v>0</v>
      </c>
      <c r="E26" s="30">
        <f t="shared" si="2"/>
        <v>-52452105</v>
      </c>
      <c r="F26" s="31">
        <f t="shared" si="2"/>
        <v>-52452105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215721136</v>
      </c>
      <c r="X26" s="31">
        <f t="shared" si="2"/>
        <v>-13113024</v>
      </c>
      <c r="Y26" s="31">
        <f t="shared" si="2"/>
        <v>228834160</v>
      </c>
      <c r="Z26" s="32">
        <f>+IF(X26&lt;&gt;0,+(Y26/X26)*100,0)</f>
        <v>-1745.0906823628175</v>
      </c>
      <c r="AA26" s="33">
        <f>+AA13+AA25</f>
        <v>-52452105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-1487</v>
      </c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-1631</v>
      </c>
      <c r="X31" s="20"/>
      <c r="Y31" s="20">
        <v>-1631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17669224</v>
      </c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11410626</v>
      </c>
      <c r="X32" s="20">
        <v>-7738230</v>
      </c>
      <c r="Y32" s="20">
        <v>19148856</v>
      </c>
      <c r="Z32" s="21">
        <v>-247.45782950364617</v>
      </c>
      <c r="AA32" s="22">
        <v>-30952920</v>
      </c>
    </row>
    <row r="33" spans="1:27" x14ac:dyDescent="0.25">
      <c r="A33" s="23" t="s">
        <v>60</v>
      </c>
      <c r="B33" s="17" t="s">
        <v>32</v>
      </c>
      <c r="C33" s="18">
        <v>13759792</v>
      </c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18759792</v>
      </c>
      <c r="X33" s="20"/>
      <c r="Y33" s="20">
        <v>18759792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10925481</v>
      </c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11698253</v>
      </c>
      <c r="X35" s="20">
        <v>2356926</v>
      </c>
      <c r="Y35" s="20">
        <v>9341327</v>
      </c>
      <c r="Z35" s="21">
        <v>396.33518404905374</v>
      </c>
      <c r="AA35" s="22">
        <v>9427702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42353010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41867040</v>
      </c>
      <c r="X37" s="31">
        <f t="shared" si="3"/>
        <v>-5381304</v>
      </c>
      <c r="Y37" s="31">
        <f t="shared" si="3"/>
        <v>47248344</v>
      </c>
      <c r="Z37" s="32">
        <f>+IF(X37&lt;&gt;0,+(Y37/X37)*100,0)</f>
        <v>-878.00919628402335</v>
      </c>
      <c r="AA37" s="33">
        <f>SUM(AA29:AA36)</f>
        <v>-21525218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42353010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41867040</v>
      </c>
      <c r="X44" s="31">
        <f t="shared" si="5"/>
        <v>-5381304</v>
      </c>
      <c r="Y44" s="31">
        <f t="shared" si="5"/>
        <v>47248344</v>
      </c>
      <c r="Z44" s="32">
        <f>+IF(X44&lt;&gt;0,+(Y44/X44)*100,0)</f>
        <v>-878.00919628402335</v>
      </c>
      <c r="AA44" s="33">
        <f>+AA37+AA43</f>
        <v>-21525218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233117750</v>
      </c>
      <c r="D45" s="42">
        <f t="shared" si="6"/>
        <v>0</v>
      </c>
      <c r="E45" s="43">
        <f t="shared" si="6"/>
        <v>-30926887</v>
      </c>
      <c r="F45" s="44">
        <f t="shared" si="6"/>
        <v>-30926887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173854096</v>
      </c>
      <c r="X45" s="44">
        <f t="shared" si="6"/>
        <v>-7731720</v>
      </c>
      <c r="Y45" s="44">
        <f t="shared" si="6"/>
        <v>181585816</v>
      </c>
      <c r="Z45" s="45">
        <f>+IF(X45&lt;&gt;0,+(Y45/X45)*100,0)</f>
        <v>-2348.5824111581896</v>
      </c>
      <c r="AA45" s="46">
        <f>+AA26-AA44</f>
        <v>-30926887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-30926887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-7731720</v>
      </c>
      <c r="Y47" s="20">
        <v>7731720</v>
      </c>
      <c r="Z47" s="47">
        <v>-100</v>
      </c>
      <c r="AA47" s="22">
        <v>-30926887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-30926887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-7731720</v>
      </c>
      <c r="Y50" s="52">
        <f t="shared" si="7"/>
        <v>7731720</v>
      </c>
      <c r="Z50" s="53">
        <f>+IF(X50&lt;&gt;0,+(Y50/X50)*100,0)</f>
        <v>-100</v>
      </c>
      <c r="AA50" s="54">
        <f>SUM(AA47:AA49)</f>
        <v>-30926887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-41067088</v>
      </c>
      <c r="G6" s="20">
        <v>730214</v>
      </c>
      <c r="H6" s="20">
        <v>-3667739</v>
      </c>
      <c r="I6" s="20">
        <v>-136290</v>
      </c>
      <c r="J6" s="20">
        <v>-3073815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-3073815</v>
      </c>
      <c r="X6" s="20">
        <v>-10266774</v>
      </c>
      <c r="Y6" s="20">
        <v>7192959</v>
      </c>
      <c r="Z6" s="21">
        <v>-70.060556509766357</v>
      </c>
      <c r="AA6" s="22">
        <v>-41067088</v>
      </c>
    </row>
    <row r="7" spans="1:27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54420</v>
      </c>
      <c r="G7" s="20">
        <v>151221165</v>
      </c>
      <c r="H7" s="20">
        <v>-108445055</v>
      </c>
      <c r="I7" s="20">
        <v>8924582</v>
      </c>
      <c r="J7" s="20">
        <v>51700692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51700692</v>
      </c>
      <c r="X7" s="20">
        <v>20201117</v>
      </c>
      <c r="Y7" s="20">
        <v>31499575</v>
      </c>
      <c r="Z7" s="21">
        <v>155.9298676404874</v>
      </c>
      <c r="AA7" s="22">
        <v>54420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-4838168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-3997162</v>
      </c>
      <c r="X10" s="20">
        <v>-596918</v>
      </c>
      <c r="Y10" s="20">
        <v>-3400244</v>
      </c>
      <c r="Z10" s="21">
        <v>569.63334997436834</v>
      </c>
      <c r="AA10" s="22">
        <v>-4838168</v>
      </c>
    </row>
    <row r="11" spans="1:27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47426467</v>
      </c>
      <c r="X11" s="20"/>
      <c r="Y11" s="24">
        <v>47426467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8054985</v>
      </c>
      <c r="Y12" s="20">
        <v>-10821761</v>
      </c>
      <c r="Z12" s="21">
        <v>-134.34861765726441</v>
      </c>
      <c r="AA12" s="22">
        <v>32219940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-13630896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89289406</v>
      </c>
      <c r="X13" s="31">
        <f t="shared" si="0"/>
        <v>17392410</v>
      </c>
      <c r="Y13" s="31">
        <f t="shared" si="0"/>
        <v>71896996</v>
      </c>
      <c r="Z13" s="32">
        <f>+IF(X13&lt;&gt;0,+(Y13/X13)*100,0)</f>
        <v>413.38144627455307</v>
      </c>
      <c r="AA13" s="33">
        <f>SUM(AA6:AA12)</f>
        <v>-13630896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157145873</v>
      </c>
      <c r="D17" s="18"/>
      <c r="E17" s="19">
        <v>28952311</v>
      </c>
      <c r="F17" s="20">
        <v>28952311</v>
      </c>
      <c r="G17" s="24">
        <v>151123612</v>
      </c>
      <c r="H17" s="24">
        <v>8715183</v>
      </c>
      <c r="I17" s="24"/>
      <c r="J17" s="20">
        <v>159838795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159838795</v>
      </c>
      <c r="X17" s="20">
        <v>7238076</v>
      </c>
      <c r="Y17" s="24">
        <v>152600719</v>
      </c>
      <c r="Z17" s="25">
        <v>2108.3050108896341</v>
      </c>
      <c r="AA17" s="26">
        <v>28952311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157145873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252636435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159838795</v>
      </c>
      <c r="X25" s="36">
        <f t="shared" si="1"/>
        <v>230922200</v>
      </c>
      <c r="Y25" s="36">
        <f t="shared" si="1"/>
        <v>-71083405</v>
      </c>
      <c r="Z25" s="37">
        <f>+IF(X25&lt;&gt;0,+(Y25/X25)*100,0)</f>
        <v>-30.782404203666864</v>
      </c>
      <c r="AA25" s="38">
        <f>SUM(AA15:AA24)</f>
        <v>252636435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271046226</v>
      </c>
      <c r="D26" s="29">
        <f>+D13+D25</f>
        <v>0</v>
      </c>
      <c r="E26" s="30">
        <f t="shared" si="2"/>
        <v>239005539</v>
      </c>
      <c r="F26" s="31">
        <f t="shared" si="2"/>
        <v>239005539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249128201</v>
      </c>
      <c r="X26" s="31">
        <f t="shared" si="2"/>
        <v>248314610</v>
      </c>
      <c r="Y26" s="31">
        <f t="shared" si="2"/>
        <v>813591</v>
      </c>
      <c r="Z26" s="32">
        <f>+IF(X26&lt;&gt;0,+(Y26/X26)*100,0)</f>
        <v>0.32764524004447421</v>
      </c>
      <c r="AA26" s="33">
        <f>+AA13+AA25</f>
        <v>239005539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476400</v>
      </c>
      <c r="X31" s="20"/>
      <c r="Y31" s="20">
        <v>476400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915296000</v>
      </c>
      <c r="D32" s="18"/>
      <c r="E32" s="19">
        <v>-6839289</v>
      </c>
      <c r="F32" s="20">
        <v>-6839289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415409956</v>
      </c>
      <c r="X32" s="20">
        <v>-1709826</v>
      </c>
      <c r="Y32" s="20">
        <v>417119782</v>
      </c>
      <c r="Z32" s="21">
        <v>-24395.452051846212</v>
      </c>
      <c r="AA32" s="22">
        <v>-6839289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60135336</v>
      </c>
      <c r="X35" s="20"/>
      <c r="Y35" s="20">
        <v>60135336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978214010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-6839289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476021745</v>
      </c>
      <c r="X37" s="31">
        <f t="shared" si="3"/>
        <v>-1709826</v>
      </c>
      <c r="Y37" s="31">
        <f t="shared" si="3"/>
        <v>477731571</v>
      </c>
      <c r="Z37" s="32">
        <f>+IF(X37&lt;&gt;0,+(Y37/X37)*100,0)</f>
        <v>-27940.361826291097</v>
      </c>
      <c r="AA37" s="33">
        <f>SUM(AA29:AA36)</f>
        <v>-6839289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978214010</v>
      </c>
      <c r="D44" s="29">
        <f>+D37+D43</f>
        <v>0</v>
      </c>
      <c r="E44" s="30">
        <f t="shared" si="5"/>
        <v>-6839289</v>
      </c>
      <c r="F44" s="31">
        <f t="shared" si="5"/>
        <v>-6839289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476021745</v>
      </c>
      <c r="X44" s="31">
        <f t="shared" si="5"/>
        <v>-1709826</v>
      </c>
      <c r="Y44" s="31">
        <f t="shared" si="5"/>
        <v>477731571</v>
      </c>
      <c r="Z44" s="32">
        <f>+IF(X44&lt;&gt;0,+(Y44/X44)*100,0)</f>
        <v>-27940.361826291097</v>
      </c>
      <c r="AA44" s="33">
        <f>+AA37+AA43</f>
        <v>-6839289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-707167784</v>
      </c>
      <c r="D45" s="42">
        <f t="shared" si="6"/>
        <v>0</v>
      </c>
      <c r="E45" s="43">
        <f t="shared" si="6"/>
        <v>245844828</v>
      </c>
      <c r="F45" s="44">
        <f t="shared" si="6"/>
        <v>245844828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-226893544</v>
      </c>
      <c r="X45" s="44">
        <f t="shared" si="6"/>
        <v>250024436</v>
      </c>
      <c r="Y45" s="44">
        <f t="shared" si="6"/>
        <v>-476917980</v>
      </c>
      <c r="Z45" s="45">
        <f>+IF(X45&lt;&gt;0,+(Y45/X45)*100,0)</f>
        <v>-190.74854747397569</v>
      </c>
      <c r="AA45" s="46">
        <f>+AA26-AA44</f>
        <v>245844828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-5574082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-1394470</v>
      </c>
      <c r="Y47" s="20">
        <v>696909873</v>
      </c>
      <c r="Z47" s="47">
        <v>-49976.684546817065</v>
      </c>
      <c r="AA47" s="22">
        <v>-5574082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-5574082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-1394470</v>
      </c>
      <c r="Y50" s="52">
        <f t="shared" si="7"/>
        <v>696909873</v>
      </c>
      <c r="Z50" s="53">
        <f>+IF(X50&lt;&gt;0,+(Y50/X50)*100,0)</f>
        <v>-49976.684546817065</v>
      </c>
      <c r="AA50" s="54">
        <f>SUM(AA47:AA49)</f>
        <v>-5574082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51952461</v>
      </c>
      <c r="X6" s="20">
        <v>2143638</v>
      </c>
      <c r="Y6" s="20">
        <v>49808823</v>
      </c>
      <c r="Z6" s="21">
        <v>2323.5650329020104</v>
      </c>
      <c r="AA6" s="22">
        <v>8574581</v>
      </c>
    </row>
    <row r="7" spans="1:27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34111178</v>
      </c>
      <c r="X7" s="20">
        <v>2076045</v>
      </c>
      <c r="Y7" s="20">
        <v>32035133</v>
      </c>
      <c r="Z7" s="21">
        <v>1543.0847115549036</v>
      </c>
      <c r="AA7" s="22">
        <v>8304182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13374759</v>
      </c>
      <c r="X11" s="20"/>
      <c r="Y11" s="24">
        <v>13374759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99359638</v>
      </c>
      <c r="X13" s="31">
        <f t="shared" si="0"/>
        <v>4361922</v>
      </c>
      <c r="Y13" s="31">
        <f t="shared" si="0"/>
        <v>94997716</v>
      </c>
      <c r="Z13" s="32">
        <f>+IF(X13&lt;&gt;0,+(Y13/X13)*100,0)</f>
        <v>2177.8866288759864</v>
      </c>
      <c r="AA13" s="33">
        <f>SUM(AA6:AA12)</f>
        <v>17021002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245640653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245327674</v>
      </c>
      <c r="X17" s="20"/>
      <c r="Y17" s="24">
        <v>245327674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245640653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245327674</v>
      </c>
      <c r="X25" s="36">
        <f t="shared" si="1"/>
        <v>0</v>
      </c>
      <c r="Y25" s="36">
        <f t="shared" si="1"/>
        <v>245327674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339580851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344687312</v>
      </c>
      <c r="X26" s="31">
        <f t="shared" si="2"/>
        <v>4361922</v>
      </c>
      <c r="Y26" s="31">
        <f t="shared" si="2"/>
        <v>340325390</v>
      </c>
      <c r="Z26" s="32">
        <f>+IF(X26&lt;&gt;0,+(Y26/X26)*100,0)</f>
        <v>7802.1888057603956</v>
      </c>
      <c r="AA26" s="33">
        <f>+AA13+AA25</f>
        <v>17021002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-17141</v>
      </c>
      <c r="X31" s="20"/>
      <c r="Y31" s="20">
        <v>-17141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/>
      <c r="G32" s="20">
        <v>51492107</v>
      </c>
      <c r="H32" s="20">
        <v>701305</v>
      </c>
      <c r="I32" s="20">
        <v>129947</v>
      </c>
      <c r="J32" s="20">
        <v>52323359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52323359</v>
      </c>
      <c r="X32" s="20"/>
      <c r="Y32" s="20">
        <v>52323359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20674318</v>
      </c>
      <c r="X35" s="20"/>
      <c r="Y35" s="20">
        <v>20674318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72980536</v>
      </c>
      <c r="X37" s="31">
        <f t="shared" si="3"/>
        <v>0</v>
      </c>
      <c r="Y37" s="31">
        <f t="shared" si="3"/>
        <v>72980536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72980536</v>
      </c>
      <c r="X44" s="31">
        <f t="shared" si="5"/>
        <v>0</v>
      </c>
      <c r="Y44" s="31">
        <f t="shared" si="5"/>
        <v>72980536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264897148</v>
      </c>
      <c r="D45" s="42">
        <f t="shared" si="6"/>
        <v>0</v>
      </c>
      <c r="E45" s="43">
        <f t="shared" si="6"/>
        <v>17021002</v>
      </c>
      <c r="F45" s="44">
        <f t="shared" si="6"/>
        <v>17021002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271706776</v>
      </c>
      <c r="X45" s="44">
        <f t="shared" si="6"/>
        <v>4361922</v>
      </c>
      <c r="Y45" s="44">
        <f t="shared" si="6"/>
        <v>267344854</v>
      </c>
      <c r="Z45" s="45">
        <f>+IF(X45&lt;&gt;0,+(Y45/X45)*100,0)</f>
        <v>6129.0608589516278</v>
      </c>
      <c r="AA45" s="46">
        <f>+AA26-AA44</f>
        <v>17021002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16878763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4219683</v>
      </c>
      <c r="Y47" s="20">
        <v>-17688595</v>
      </c>
      <c r="Z47" s="47">
        <v>-419.19250806280945</v>
      </c>
      <c r="AA47" s="22">
        <v>16878763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16878763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4219683</v>
      </c>
      <c r="Y50" s="52">
        <f t="shared" si="7"/>
        <v>-17688595</v>
      </c>
      <c r="Z50" s="53">
        <f>+IF(X50&lt;&gt;0,+(Y50/X50)*100,0)</f>
        <v>-419.19250806280945</v>
      </c>
      <c r="AA50" s="54">
        <f>SUM(AA47:AA49)</f>
        <v>16878763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139928172</v>
      </c>
      <c r="G6" s="20">
        <v>370122510</v>
      </c>
      <c r="H6" s="20">
        <v>-5441327</v>
      </c>
      <c r="I6" s="20">
        <v>14366516</v>
      </c>
      <c r="J6" s="20">
        <v>379047699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379047699</v>
      </c>
      <c r="X6" s="20">
        <v>34982052</v>
      </c>
      <c r="Y6" s="20">
        <v>344065647</v>
      </c>
      <c r="Z6" s="21">
        <v>983.54906967721615</v>
      </c>
      <c r="AA6" s="22">
        <v>139928172</v>
      </c>
    </row>
    <row r="7" spans="1:27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-52160578</v>
      </c>
      <c r="X7" s="20">
        <v>344719237</v>
      </c>
      <c r="Y7" s="20">
        <v>-396879815</v>
      </c>
      <c r="Z7" s="21">
        <v>-115.13132207356331</v>
      </c>
      <c r="AA7" s="22">
        <v>559994953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-24362706</v>
      </c>
      <c r="Y8" s="20">
        <v>24362706</v>
      </c>
      <c r="Z8" s="21">
        <v>-100</v>
      </c>
      <c r="AA8" s="22">
        <v>-97450822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-430506454</v>
      </c>
      <c r="G10" s="20">
        <v>-5741697</v>
      </c>
      <c r="H10" s="20">
        <v>-515170</v>
      </c>
      <c r="I10" s="20">
        <v>3272222</v>
      </c>
      <c r="J10" s="20">
        <v>-2984645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-2984645</v>
      </c>
      <c r="X10" s="20">
        <v>-107626617</v>
      </c>
      <c r="Y10" s="20">
        <v>104641972</v>
      </c>
      <c r="Z10" s="21">
        <v>-97.226852350102206</v>
      </c>
      <c r="AA10" s="22">
        <v>-430506454</v>
      </c>
    </row>
    <row r="11" spans="1:27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250649734</v>
      </c>
      <c r="X11" s="20"/>
      <c r="Y11" s="24">
        <v>250649734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171965849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562520119</v>
      </c>
      <c r="X13" s="31">
        <f t="shared" si="0"/>
        <v>247711966</v>
      </c>
      <c r="Y13" s="31">
        <f t="shared" si="0"/>
        <v>314808153</v>
      </c>
      <c r="Z13" s="32">
        <f>+IF(X13&lt;&gt;0,+(Y13/X13)*100,0)</f>
        <v>127.08637296916048</v>
      </c>
      <c r="AA13" s="33">
        <f>SUM(AA6:AA12)</f>
        <v>171965849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640761650</v>
      </c>
      <c r="D17" s="18"/>
      <c r="E17" s="19">
        <v>28798389</v>
      </c>
      <c r="F17" s="20">
        <v>28798389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646070586</v>
      </c>
      <c r="X17" s="20">
        <v>7199601</v>
      </c>
      <c r="Y17" s="24">
        <v>638870985</v>
      </c>
      <c r="Z17" s="25">
        <v>8873.6998758681202</v>
      </c>
      <c r="AA17" s="26">
        <v>28798389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640761650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646070586</v>
      </c>
      <c r="X25" s="36">
        <f t="shared" si="1"/>
        <v>7199601</v>
      </c>
      <c r="Y25" s="36">
        <f t="shared" si="1"/>
        <v>638870985</v>
      </c>
      <c r="Z25" s="37">
        <f>+IF(X25&lt;&gt;0,+(Y25/X25)*100,0)</f>
        <v>8873.6998758681202</v>
      </c>
      <c r="AA25" s="38">
        <f>SUM(AA15:AA24)</f>
        <v>28798389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1162251889</v>
      </c>
      <c r="D26" s="29">
        <f>+D13+D25</f>
        <v>0</v>
      </c>
      <c r="E26" s="30">
        <f t="shared" si="2"/>
        <v>200764238</v>
      </c>
      <c r="F26" s="31">
        <f t="shared" si="2"/>
        <v>200764238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1208590705</v>
      </c>
      <c r="X26" s="31">
        <f t="shared" si="2"/>
        <v>254911567</v>
      </c>
      <c r="Y26" s="31">
        <f t="shared" si="2"/>
        <v>953679138</v>
      </c>
      <c r="Z26" s="32">
        <f>+IF(X26&lt;&gt;0,+(Y26/X26)*100,0)</f>
        <v>374.12156271433537</v>
      </c>
      <c r="AA26" s="33">
        <f>+AA13+AA25</f>
        <v>200764238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18025080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18006661</v>
      </c>
      <c r="X31" s="20">
        <v>29017252</v>
      </c>
      <c r="Y31" s="20">
        <v>-11010591</v>
      </c>
      <c r="Z31" s="21">
        <v>-37.94498183356577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-430506455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706049950</v>
      </c>
      <c r="X32" s="20">
        <v>-107626614</v>
      </c>
      <c r="Y32" s="20">
        <v>813676564</v>
      </c>
      <c r="Z32" s="21">
        <v>-756.01799012277763</v>
      </c>
      <c r="AA32" s="22">
        <v>-430506455</v>
      </c>
    </row>
    <row r="33" spans="1:27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/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20789876</v>
      </c>
      <c r="X33" s="20"/>
      <c r="Y33" s="20">
        <v>20789876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315802324</v>
      </c>
      <c r="X35" s="20">
        <v>25286289</v>
      </c>
      <c r="Y35" s="20">
        <v>290516035</v>
      </c>
      <c r="Z35" s="21">
        <v>1148.9073584502653</v>
      </c>
      <c r="AA35" s="22">
        <v>101145155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999059230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-300344048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1060648811</v>
      </c>
      <c r="X37" s="31">
        <f t="shared" si="3"/>
        <v>-53323073</v>
      </c>
      <c r="Y37" s="31">
        <f t="shared" si="3"/>
        <v>1113971884</v>
      </c>
      <c r="Z37" s="32">
        <f>+IF(X37&lt;&gt;0,+(Y37/X37)*100,0)</f>
        <v>-2089.0991860127792</v>
      </c>
      <c r="AA37" s="33">
        <f>SUM(AA29:AA36)</f>
        <v>-300344048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999059230</v>
      </c>
      <c r="D44" s="29">
        <f>+D37+D43</f>
        <v>0</v>
      </c>
      <c r="E44" s="30">
        <f t="shared" si="5"/>
        <v>-300344048</v>
      </c>
      <c r="F44" s="31">
        <f t="shared" si="5"/>
        <v>-300344048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1060648811</v>
      </c>
      <c r="X44" s="31">
        <f t="shared" si="5"/>
        <v>-53323073</v>
      </c>
      <c r="Y44" s="31">
        <f t="shared" si="5"/>
        <v>1113971884</v>
      </c>
      <c r="Z44" s="32">
        <f>+IF(X44&lt;&gt;0,+(Y44/X44)*100,0)</f>
        <v>-2089.0991860127792</v>
      </c>
      <c r="AA44" s="33">
        <f>+AA37+AA43</f>
        <v>-300344048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163192659</v>
      </c>
      <c r="D45" s="42">
        <f t="shared" si="6"/>
        <v>0</v>
      </c>
      <c r="E45" s="43">
        <f t="shared" si="6"/>
        <v>501108286</v>
      </c>
      <c r="F45" s="44">
        <f t="shared" si="6"/>
        <v>501108286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147941894</v>
      </c>
      <c r="X45" s="44">
        <f t="shared" si="6"/>
        <v>308234640</v>
      </c>
      <c r="Y45" s="44">
        <f t="shared" si="6"/>
        <v>-160292746</v>
      </c>
      <c r="Z45" s="45">
        <f>+IF(X45&lt;&gt;0,+(Y45/X45)*100,0)</f>
        <v>-52.003482152427772</v>
      </c>
      <c r="AA45" s="46">
        <f>+AA26-AA44</f>
        <v>501108286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257164867</v>
      </c>
      <c r="G47" s="20">
        <v>1193493</v>
      </c>
      <c r="H47" s="20">
        <v>104143</v>
      </c>
      <c r="I47" s="20"/>
      <c r="J47" s="20">
        <v>1297636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1297636</v>
      </c>
      <c r="X47" s="20">
        <v>64291215</v>
      </c>
      <c r="Y47" s="20">
        <v>-62993579</v>
      </c>
      <c r="Z47" s="47">
        <v>-97.981627816490942</v>
      </c>
      <c r="AA47" s="22">
        <v>257164867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257164867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1297636</v>
      </c>
      <c r="X50" s="52">
        <f t="shared" si="7"/>
        <v>64291215</v>
      </c>
      <c r="Y50" s="52">
        <f t="shared" si="7"/>
        <v>-62993579</v>
      </c>
      <c r="Z50" s="53">
        <f>+IF(X50&lt;&gt;0,+(Y50/X50)*100,0)</f>
        <v>-97.981627816490942</v>
      </c>
      <c r="AA50" s="54">
        <f>SUM(AA47:AA49)</f>
        <v>257164867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-13450136</v>
      </c>
      <c r="D6" s="18"/>
      <c r="E6" s="19">
        <v>-12812920</v>
      </c>
      <c r="F6" s="20">
        <v>-12812920</v>
      </c>
      <c r="G6" s="20">
        <v>-13445455</v>
      </c>
      <c r="H6" s="20">
        <v>248118</v>
      </c>
      <c r="I6" s="20">
        <v>463807</v>
      </c>
      <c r="J6" s="20">
        <v>-12733530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-12733530</v>
      </c>
      <c r="X6" s="20">
        <v>-13563520</v>
      </c>
      <c r="Y6" s="20">
        <v>829990</v>
      </c>
      <c r="Z6" s="21">
        <v>-6.1192817203793703</v>
      </c>
      <c r="AA6" s="22">
        <v>-12812920</v>
      </c>
    </row>
    <row r="7" spans="1:27" x14ac:dyDescent="0.25">
      <c r="A7" s="23" t="s">
        <v>35</v>
      </c>
      <c r="B7" s="17" t="s">
        <v>32</v>
      </c>
      <c r="C7" s="18">
        <v>26301</v>
      </c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x14ac:dyDescent="0.25">
      <c r="A8" s="23" t="s">
        <v>36</v>
      </c>
      <c r="B8" s="17" t="s">
        <v>32</v>
      </c>
      <c r="C8" s="18">
        <v>29470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-49972</v>
      </c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-49972</v>
      </c>
      <c r="X10" s="20">
        <v>-52670</v>
      </c>
      <c r="Y10" s="20">
        <v>2698</v>
      </c>
      <c r="Z10" s="21">
        <v>-5.1224606037592562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26060</v>
      </c>
      <c r="X11" s="20">
        <v>7860</v>
      </c>
      <c r="Y11" s="24">
        <v>18200</v>
      </c>
      <c r="Z11" s="25">
        <v>231.55216284987276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-13436481</v>
      </c>
      <c r="D13" s="29">
        <f>SUM(D6:D12)</f>
        <v>0</v>
      </c>
      <c r="E13" s="30">
        <f t="shared" si="0"/>
        <v>-12528300</v>
      </c>
      <c r="F13" s="31">
        <f t="shared" si="0"/>
        <v>-12528300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-12731140</v>
      </c>
      <c r="X13" s="31">
        <f t="shared" si="0"/>
        <v>-13270780</v>
      </c>
      <c r="Y13" s="31">
        <f t="shared" si="0"/>
        <v>539640</v>
      </c>
      <c r="Z13" s="32">
        <f>+IF(X13&lt;&gt;0,+(Y13/X13)*100,0)</f>
        <v>-4.0663774096172194</v>
      </c>
      <c r="AA13" s="33">
        <f>SUM(AA6:AA12)</f>
        <v>-12528300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11831727</v>
      </c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11831727</v>
      </c>
      <c r="X17" s="20">
        <v>11831730</v>
      </c>
      <c r="Y17" s="24">
        <v>-3</v>
      </c>
      <c r="Z17" s="25"/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11802257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11802257</v>
      </c>
      <c r="X25" s="36">
        <f t="shared" si="1"/>
        <v>11831730</v>
      </c>
      <c r="Y25" s="36">
        <f t="shared" si="1"/>
        <v>-29473</v>
      </c>
      <c r="Z25" s="37">
        <f>+IF(X25&lt;&gt;0,+(Y25/X25)*100,0)</f>
        <v>-0.24910135711345679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-1634224</v>
      </c>
      <c r="D26" s="29">
        <f>+D13+D25</f>
        <v>0</v>
      </c>
      <c r="E26" s="30">
        <f t="shared" si="2"/>
        <v>-696570</v>
      </c>
      <c r="F26" s="31">
        <f t="shared" si="2"/>
        <v>-696570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-928883</v>
      </c>
      <c r="X26" s="31">
        <f t="shared" si="2"/>
        <v>-1439050</v>
      </c>
      <c r="Y26" s="31">
        <f t="shared" si="2"/>
        <v>510167</v>
      </c>
      <c r="Z26" s="32">
        <f>+IF(X26&lt;&gt;0,+(Y26/X26)*100,0)</f>
        <v>-35.451652131614608</v>
      </c>
      <c r="AA26" s="33">
        <f>+AA13+AA25</f>
        <v>-696570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1600</v>
      </c>
      <c r="D32" s="18"/>
      <c r="E32" s="19">
        <v>16639650</v>
      </c>
      <c r="F32" s="20">
        <v>16639650</v>
      </c>
      <c r="G32" s="20">
        <v>-27870</v>
      </c>
      <c r="H32" s="20"/>
      <c r="I32" s="20">
        <v>25326</v>
      </c>
      <c r="J32" s="20">
        <v>-2544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-2544</v>
      </c>
      <c r="X32" s="20">
        <v>4161100</v>
      </c>
      <c r="Y32" s="20">
        <v>-4163644</v>
      </c>
      <c r="Z32" s="21">
        <v>-100.0611376799404</v>
      </c>
      <c r="AA32" s="22">
        <v>16639650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1028075</v>
      </c>
      <c r="X35" s="20"/>
      <c r="Y35" s="20">
        <v>1028075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953819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16639650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1025531</v>
      </c>
      <c r="X37" s="31">
        <f t="shared" si="3"/>
        <v>4161100</v>
      </c>
      <c r="Y37" s="31">
        <f t="shared" si="3"/>
        <v>-3135569</v>
      </c>
      <c r="Z37" s="32">
        <f>+IF(X37&lt;&gt;0,+(Y37/X37)*100,0)</f>
        <v>-75.354329384057095</v>
      </c>
      <c r="AA37" s="33">
        <f>SUM(AA29:AA36)</f>
        <v>16639650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953819</v>
      </c>
      <c r="D44" s="29">
        <f>+D37+D43</f>
        <v>0</v>
      </c>
      <c r="E44" s="30">
        <f t="shared" si="5"/>
        <v>16639650</v>
      </c>
      <c r="F44" s="31">
        <f t="shared" si="5"/>
        <v>16639650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1025531</v>
      </c>
      <c r="X44" s="31">
        <f t="shared" si="5"/>
        <v>4161100</v>
      </c>
      <c r="Y44" s="31">
        <f t="shared" si="5"/>
        <v>-3135569</v>
      </c>
      <c r="Z44" s="32">
        <f>+IF(X44&lt;&gt;0,+(Y44/X44)*100,0)</f>
        <v>-75.354329384057095</v>
      </c>
      <c r="AA44" s="33">
        <f>+AA37+AA43</f>
        <v>16639650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-2588043</v>
      </c>
      <c r="D45" s="42">
        <f t="shared" si="6"/>
        <v>0</v>
      </c>
      <c r="E45" s="43">
        <f t="shared" si="6"/>
        <v>-17336220</v>
      </c>
      <c r="F45" s="44">
        <f t="shared" si="6"/>
        <v>-17336220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-1954414</v>
      </c>
      <c r="X45" s="44">
        <f t="shared" si="6"/>
        <v>-5600150</v>
      </c>
      <c r="Y45" s="44">
        <f t="shared" si="6"/>
        <v>3645736</v>
      </c>
      <c r="Z45" s="45">
        <f>+IF(X45&lt;&gt;0,+(Y45/X45)*100,0)</f>
        <v>-65.100684803085628</v>
      </c>
      <c r="AA45" s="46">
        <f>+AA26-AA44</f>
        <v>-17336220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-15648070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-3912000</v>
      </c>
      <c r="Y47" s="20">
        <v>3912000</v>
      </c>
      <c r="Z47" s="47">
        <v>-100</v>
      </c>
      <c r="AA47" s="22">
        <v>-15648070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-15648070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-3912000</v>
      </c>
      <c r="Y50" s="52">
        <f t="shared" si="7"/>
        <v>3912000</v>
      </c>
      <c r="Z50" s="53">
        <f>+IF(X50&lt;&gt;0,+(Y50/X50)*100,0)</f>
        <v>-100</v>
      </c>
      <c r="AA50" s="54">
        <f>SUM(AA47:AA49)</f>
        <v>-15648070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119323255</v>
      </c>
      <c r="X6" s="20">
        <v>-10975995</v>
      </c>
      <c r="Y6" s="20">
        <v>130299250</v>
      </c>
      <c r="Z6" s="21">
        <v>-1187.1292762068497</v>
      </c>
      <c r="AA6" s="22">
        <v>-43903995</v>
      </c>
    </row>
    <row r="7" spans="1:27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82443578</v>
      </c>
      <c r="X7" s="20">
        <v>3987249</v>
      </c>
      <c r="Y7" s="20">
        <v>78456329</v>
      </c>
      <c r="Z7" s="21">
        <v>1967.6806991487113</v>
      </c>
      <c r="AA7" s="22">
        <v>15948993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-1361044</v>
      </c>
      <c r="X10" s="20">
        <v>9999999</v>
      </c>
      <c r="Y10" s="20">
        <v>-11361043</v>
      </c>
      <c r="Z10" s="21">
        <v>-113.61044136104414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61051799</v>
      </c>
      <c r="X11" s="20"/>
      <c r="Y11" s="24">
        <v>61051799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260923815</v>
      </c>
      <c r="X13" s="31">
        <f t="shared" si="0"/>
        <v>3011253</v>
      </c>
      <c r="Y13" s="31">
        <f t="shared" si="0"/>
        <v>257912562</v>
      </c>
      <c r="Z13" s="32">
        <f>+IF(X13&lt;&gt;0,+(Y13/X13)*100,0)</f>
        <v>8564.9582416356261</v>
      </c>
      <c r="AA13" s="33">
        <f>SUM(AA6:AA12)</f>
        <v>12044998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167688707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175804179</v>
      </c>
      <c r="X17" s="20">
        <v>6132624</v>
      </c>
      <c r="Y17" s="24">
        <v>169671555</v>
      </c>
      <c r="Z17" s="25">
        <v>2766.7040242480216</v>
      </c>
      <c r="AA17" s="26">
        <v>24530502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167688707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175804179</v>
      </c>
      <c r="X25" s="36">
        <f t="shared" si="1"/>
        <v>6132624</v>
      </c>
      <c r="Y25" s="36">
        <f t="shared" si="1"/>
        <v>169671555</v>
      </c>
      <c r="Z25" s="37">
        <f>+IF(X25&lt;&gt;0,+(Y25/X25)*100,0)</f>
        <v>2766.7040242480216</v>
      </c>
      <c r="AA25" s="38">
        <f>SUM(AA15:AA24)</f>
        <v>24530502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367299133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436727994</v>
      </c>
      <c r="X26" s="31">
        <f t="shared" si="2"/>
        <v>9143877</v>
      </c>
      <c r="Y26" s="31">
        <f t="shared" si="2"/>
        <v>427584117</v>
      </c>
      <c r="Z26" s="32">
        <f>+IF(X26&lt;&gt;0,+(Y26/X26)*100,0)</f>
        <v>4676.1796664587673</v>
      </c>
      <c r="AA26" s="33">
        <f>+AA13+AA25</f>
        <v>36575500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-55967</v>
      </c>
      <c r="X31" s="20"/>
      <c r="Y31" s="20">
        <v>-55967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289545430</v>
      </c>
      <c r="X32" s="20">
        <v>1361952</v>
      </c>
      <c r="Y32" s="20">
        <v>288183478</v>
      </c>
      <c r="Z32" s="21">
        <v>21159.59138060666</v>
      </c>
      <c r="AA32" s="22">
        <v>5447807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7743650</v>
      </c>
      <c r="X33" s="20"/>
      <c r="Y33" s="20">
        <v>7743650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28588934</v>
      </c>
      <c r="X35" s="20"/>
      <c r="Y35" s="20">
        <v>28588934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325822047</v>
      </c>
      <c r="X37" s="31">
        <f t="shared" si="3"/>
        <v>1361952</v>
      </c>
      <c r="Y37" s="31">
        <f t="shared" si="3"/>
        <v>324460095</v>
      </c>
      <c r="Z37" s="32">
        <f>+IF(X37&lt;&gt;0,+(Y37/X37)*100,0)</f>
        <v>23823.166675477551</v>
      </c>
      <c r="AA37" s="33">
        <f>SUM(AA29:AA36)</f>
        <v>5447807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325822047</v>
      </c>
      <c r="X44" s="31">
        <f t="shared" si="5"/>
        <v>1361952</v>
      </c>
      <c r="Y44" s="31">
        <f t="shared" si="5"/>
        <v>324460095</v>
      </c>
      <c r="Z44" s="32">
        <f>+IF(X44&lt;&gt;0,+(Y44/X44)*100,0)</f>
        <v>23823.166675477551</v>
      </c>
      <c r="AA44" s="33">
        <f>+AA37+AA43</f>
        <v>5447807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60289967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110905947</v>
      </c>
      <c r="X45" s="44">
        <f t="shared" si="6"/>
        <v>7781925</v>
      </c>
      <c r="Y45" s="44">
        <f t="shared" si="6"/>
        <v>103124022</v>
      </c>
      <c r="Z45" s="45">
        <f>+IF(X45&lt;&gt;0,+(Y45/X45)*100,0)</f>
        <v>1325.1736813192108</v>
      </c>
      <c r="AA45" s="46">
        <f>+AA26-AA44</f>
        <v>31127693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7781922</v>
      </c>
      <c r="Y47" s="20">
        <v>-7780542</v>
      </c>
      <c r="Z47" s="47">
        <v>-99.982266591723743</v>
      </c>
      <c r="AA47" s="22">
        <v>31127693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7781922</v>
      </c>
      <c r="Y50" s="52">
        <f t="shared" si="7"/>
        <v>-7780542</v>
      </c>
      <c r="Z50" s="53">
        <f>+IF(X50&lt;&gt;0,+(Y50/X50)*100,0)</f>
        <v>-99.982266591723743</v>
      </c>
      <c r="AA50" s="54">
        <f>SUM(AA47:AA49)</f>
        <v>31127693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-226019475</v>
      </c>
      <c r="D6" s="18"/>
      <c r="E6" s="19">
        <v>-114971001</v>
      </c>
      <c r="F6" s="20">
        <v>-114971001</v>
      </c>
      <c r="G6" s="20">
        <v>-280139982</v>
      </c>
      <c r="H6" s="20">
        <v>-4520126</v>
      </c>
      <c r="I6" s="20">
        <v>11279948</v>
      </c>
      <c r="J6" s="20">
        <v>-273380160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-273380160</v>
      </c>
      <c r="X6" s="20">
        <v>-28742754</v>
      </c>
      <c r="Y6" s="20">
        <v>-244637406</v>
      </c>
      <c r="Z6" s="21">
        <v>851.12723018817201</v>
      </c>
      <c r="AA6" s="22">
        <v>-114971001</v>
      </c>
    </row>
    <row r="7" spans="1:27" x14ac:dyDescent="0.25">
      <c r="A7" s="23" t="s">
        <v>35</v>
      </c>
      <c r="B7" s="17" t="s">
        <v>32</v>
      </c>
      <c r="C7" s="18">
        <v>226038714</v>
      </c>
      <c r="D7" s="18"/>
      <c r="E7" s="19">
        <v>389031220</v>
      </c>
      <c r="F7" s="20">
        <v>389031220</v>
      </c>
      <c r="G7" s="20">
        <v>153043341</v>
      </c>
      <c r="H7" s="20">
        <v>92145752</v>
      </c>
      <c r="I7" s="20">
        <v>20756822</v>
      </c>
      <c r="J7" s="20">
        <v>265945915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265945915</v>
      </c>
      <c r="X7" s="20">
        <v>97257804</v>
      </c>
      <c r="Y7" s="20">
        <v>168688111</v>
      </c>
      <c r="Z7" s="21">
        <v>173.44429347798146</v>
      </c>
      <c r="AA7" s="22">
        <v>389031220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1667046528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1670135749</v>
      </c>
      <c r="Y8" s="20">
        <v>-1670135749</v>
      </c>
      <c r="Z8" s="21">
        <v>-100</v>
      </c>
      <c r="AA8" s="22">
        <v>1667046528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-32115901</v>
      </c>
      <c r="D10" s="18"/>
      <c r="E10" s="19"/>
      <c r="F10" s="20"/>
      <c r="G10" s="20">
        <v>-32442843</v>
      </c>
      <c r="H10" s="20">
        <v>-484035</v>
      </c>
      <c r="I10" s="20">
        <v>-422506</v>
      </c>
      <c r="J10" s="20">
        <v>-33349384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-33349384</v>
      </c>
      <c r="X10" s="20">
        <v>3</v>
      </c>
      <c r="Y10" s="20">
        <v>-33349387</v>
      </c>
      <c r="Z10" s="21">
        <v>-1111646233.3333335</v>
      </c>
      <c r="AA10" s="22"/>
    </row>
    <row r="11" spans="1:27" x14ac:dyDescent="0.25">
      <c r="A11" s="23" t="s">
        <v>39</v>
      </c>
      <c r="B11" s="17" t="s">
        <v>32</v>
      </c>
      <c r="C11" s="18">
        <v>14030731</v>
      </c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22380769</v>
      </c>
      <c r="X11" s="20"/>
      <c r="Y11" s="24">
        <v>22380769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-34077605</v>
      </c>
      <c r="D13" s="29">
        <f>SUM(D6:D12)</f>
        <v>0</v>
      </c>
      <c r="E13" s="30">
        <f t="shared" si="0"/>
        <v>1941106747</v>
      </c>
      <c r="F13" s="31">
        <f t="shared" si="0"/>
        <v>1941106747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-34414534</v>
      </c>
      <c r="X13" s="31">
        <f t="shared" si="0"/>
        <v>1738650802</v>
      </c>
      <c r="Y13" s="31">
        <f t="shared" si="0"/>
        <v>-1773065336</v>
      </c>
      <c r="Z13" s="32">
        <f>+IF(X13&lt;&gt;0,+(Y13/X13)*100,0)</f>
        <v>-101.97938159637418</v>
      </c>
      <c r="AA13" s="33">
        <f>SUM(AA6:AA12)</f>
        <v>1941106747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-20898596</v>
      </c>
      <c r="D17" s="18"/>
      <c r="E17" s="19">
        <v>9864986</v>
      </c>
      <c r="F17" s="20">
        <v>9864986</v>
      </c>
      <c r="G17" s="24">
        <v>-84798928</v>
      </c>
      <c r="H17" s="24">
        <v>77623057</v>
      </c>
      <c r="I17" s="24">
        <v>3074589</v>
      </c>
      <c r="J17" s="20">
        <v>-4101282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-4101282</v>
      </c>
      <c r="X17" s="20">
        <v>2466249</v>
      </c>
      <c r="Y17" s="24">
        <v>-6567531</v>
      </c>
      <c r="Z17" s="25">
        <v>-266.29634720581743</v>
      </c>
      <c r="AA17" s="26">
        <v>9864986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-20898596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9864986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-4101282</v>
      </c>
      <c r="X25" s="36">
        <f t="shared" si="1"/>
        <v>2466249</v>
      </c>
      <c r="Y25" s="36">
        <f t="shared" si="1"/>
        <v>-6567531</v>
      </c>
      <c r="Z25" s="37">
        <f>+IF(X25&lt;&gt;0,+(Y25/X25)*100,0)</f>
        <v>-266.29634720581743</v>
      </c>
      <c r="AA25" s="38">
        <f>SUM(AA15:AA24)</f>
        <v>9864986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-54976201</v>
      </c>
      <c r="D26" s="29">
        <f>+D13+D25</f>
        <v>0</v>
      </c>
      <c r="E26" s="30">
        <f t="shared" si="2"/>
        <v>1950971733</v>
      </c>
      <c r="F26" s="31">
        <f t="shared" si="2"/>
        <v>1950971733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-38515816</v>
      </c>
      <c r="X26" s="31">
        <f t="shared" si="2"/>
        <v>1741117051</v>
      </c>
      <c r="Y26" s="31">
        <f t="shared" si="2"/>
        <v>-1779632867</v>
      </c>
      <c r="Z26" s="32">
        <f>+IF(X26&lt;&gt;0,+(Y26/X26)*100,0)</f>
        <v>-102.21213249148751</v>
      </c>
      <c r="AA26" s="33">
        <f>+AA13+AA25</f>
        <v>1950971733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-996328</v>
      </c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-1101958</v>
      </c>
      <c r="X31" s="20"/>
      <c r="Y31" s="20">
        <v>-1101958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101019470</v>
      </c>
      <c r="D32" s="18"/>
      <c r="E32" s="19">
        <v>112935491</v>
      </c>
      <c r="F32" s="20">
        <v>112935491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55067387</v>
      </c>
      <c r="X32" s="20">
        <v>28233870</v>
      </c>
      <c r="Y32" s="20">
        <v>26833517</v>
      </c>
      <c r="Z32" s="21">
        <v>95.040166296720926</v>
      </c>
      <c r="AA32" s="22">
        <v>112935491</v>
      </c>
    </row>
    <row r="33" spans="1:27" x14ac:dyDescent="0.25">
      <c r="A33" s="23" t="s">
        <v>60</v>
      </c>
      <c r="B33" s="17" t="s">
        <v>32</v>
      </c>
      <c r="C33" s="18">
        <v>-15000000</v>
      </c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-35476930</v>
      </c>
      <c r="X33" s="20"/>
      <c r="Y33" s="20">
        <v>-35476930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62873430</v>
      </c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78405362</v>
      </c>
      <c r="X35" s="20">
        <v>20773317</v>
      </c>
      <c r="Y35" s="20">
        <v>57632045</v>
      </c>
      <c r="Z35" s="21">
        <v>277.43304066461798</v>
      </c>
      <c r="AA35" s="22">
        <v>83093264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147896572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196028755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96893861</v>
      </c>
      <c r="X37" s="31">
        <f t="shared" si="3"/>
        <v>49007187</v>
      </c>
      <c r="Y37" s="31">
        <f t="shared" si="3"/>
        <v>47886674</v>
      </c>
      <c r="Z37" s="32">
        <f>+IF(X37&lt;&gt;0,+(Y37/X37)*100,0)</f>
        <v>97.713574133524546</v>
      </c>
      <c r="AA37" s="33">
        <f>SUM(AA29:AA36)</f>
        <v>196028755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147896572</v>
      </c>
      <c r="D44" s="29">
        <f>+D37+D43</f>
        <v>0</v>
      </c>
      <c r="E44" s="30">
        <f t="shared" si="5"/>
        <v>196028755</v>
      </c>
      <c r="F44" s="31">
        <f t="shared" si="5"/>
        <v>196028755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96893861</v>
      </c>
      <c r="X44" s="31">
        <f t="shared" si="5"/>
        <v>49007187</v>
      </c>
      <c r="Y44" s="31">
        <f t="shared" si="5"/>
        <v>47886674</v>
      </c>
      <c r="Z44" s="32">
        <f>+IF(X44&lt;&gt;0,+(Y44/X44)*100,0)</f>
        <v>97.713574133524546</v>
      </c>
      <c r="AA44" s="33">
        <f>+AA37+AA43</f>
        <v>196028755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-202872773</v>
      </c>
      <c r="D45" s="42">
        <f t="shared" si="6"/>
        <v>0</v>
      </c>
      <c r="E45" s="43">
        <f t="shared" si="6"/>
        <v>1754942978</v>
      </c>
      <c r="F45" s="44">
        <f t="shared" si="6"/>
        <v>1754942978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-135409677</v>
      </c>
      <c r="X45" s="44">
        <f t="shared" si="6"/>
        <v>1692109864</v>
      </c>
      <c r="Y45" s="44">
        <f t="shared" si="6"/>
        <v>-1827519541</v>
      </c>
      <c r="Z45" s="45">
        <f>+IF(X45&lt;&gt;0,+(Y45/X45)*100,0)</f>
        <v>-108.00241638447183</v>
      </c>
      <c r="AA45" s="46">
        <f>+AA26-AA44</f>
        <v>1754942978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83777488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20944374</v>
      </c>
      <c r="Y47" s="20">
        <v>-20944374</v>
      </c>
      <c r="Z47" s="47">
        <v>-100</v>
      </c>
      <c r="AA47" s="22">
        <v>83777488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83777488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20944374</v>
      </c>
      <c r="Y50" s="52">
        <f t="shared" si="7"/>
        <v>-20944374</v>
      </c>
      <c r="Z50" s="53">
        <f>+IF(X50&lt;&gt;0,+(Y50/X50)*100,0)</f>
        <v>-100</v>
      </c>
      <c r="AA50" s="54">
        <f>SUM(AA47:AA49)</f>
        <v>83777488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-451399317</v>
      </c>
      <c r="X6" s="20">
        <v>54483845</v>
      </c>
      <c r="Y6" s="20">
        <v>-505883162</v>
      </c>
      <c r="Z6" s="21">
        <v>-928.50121352485303</v>
      </c>
      <c r="AA6" s="22">
        <v>-21515581</v>
      </c>
    </row>
    <row r="7" spans="1:27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-106840357</v>
      </c>
      <c r="G7" s="20">
        <v>-47041057</v>
      </c>
      <c r="H7" s="20">
        <v>-9362570</v>
      </c>
      <c r="I7" s="20">
        <v>2580952</v>
      </c>
      <c r="J7" s="20">
        <v>-53822675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-53822675</v>
      </c>
      <c r="X7" s="20">
        <v>-80750638</v>
      </c>
      <c r="Y7" s="20">
        <v>26927963</v>
      </c>
      <c r="Z7" s="21">
        <v>-33.347059127879589</v>
      </c>
      <c r="AA7" s="22">
        <v>-106840357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-30293263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-31757717</v>
      </c>
      <c r="X10" s="20">
        <v>-22458274</v>
      </c>
      <c r="Y10" s="20">
        <v>-9299443</v>
      </c>
      <c r="Z10" s="21">
        <v>41.407647800538896</v>
      </c>
      <c r="AA10" s="22">
        <v>-30293263</v>
      </c>
    </row>
    <row r="11" spans="1:27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6986221</v>
      </c>
      <c r="X11" s="20">
        <v>2602510</v>
      </c>
      <c r="Y11" s="24">
        <v>4383711</v>
      </c>
      <c r="Z11" s="25">
        <v>168.44165824530936</v>
      </c>
      <c r="AA11" s="26">
        <v>2602510</v>
      </c>
    </row>
    <row r="12" spans="1:27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-160933713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-535713563</v>
      </c>
      <c r="X13" s="31">
        <f t="shared" si="0"/>
        <v>-51009579</v>
      </c>
      <c r="Y13" s="31">
        <f t="shared" si="0"/>
        <v>-484703984</v>
      </c>
      <c r="Z13" s="32">
        <f>+IF(X13&lt;&gt;0,+(Y13/X13)*100,0)</f>
        <v>950.22149467259874</v>
      </c>
      <c r="AA13" s="33">
        <f>SUM(AA6:AA12)</f>
        <v>-160933713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874835748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884470771</v>
      </c>
      <c r="X17" s="20">
        <v>689611912</v>
      </c>
      <c r="Y17" s="24">
        <v>194858859</v>
      </c>
      <c r="Z17" s="25">
        <v>28.256307005323304</v>
      </c>
      <c r="AA17" s="26">
        <v>775790020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874835748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884470771</v>
      </c>
      <c r="X25" s="36">
        <f t="shared" si="1"/>
        <v>689611912</v>
      </c>
      <c r="Y25" s="36">
        <f t="shared" si="1"/>
        <v>194858859</v>
      </c>
      <c r="Z25" s="37">
        <f>+IF(X25&lt;&gt;0,+(Y25/X25)*100,0)</f>
        <v>28.256307005323304</v>
      </c>
      <c r="AA25" s="38">
        <f>SUM(AA15:AA24)</f>
        <v>775790020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340628071</v>
      </c>
      <c r="D26" s="29">
        <f>+D13+D25</f>
        <v>0</v>
      </c>
      <c r="E26" s="30">
        <f t="shared" si="2"/>
        <v>589006974</v>
      </c>
      <c r="F26" s="31">
        <f t="shared" si="2"/>
        <v>614856307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348757208</v>
      </c>
      <c r="X26" s="31">
        <f t="shared" si="2"/>
        <v>638602333</v>
      </c>
      <c r="Y26" s="31">
        <f t="shared" si="2"/>
        <v>-289845125</v>
      </c>
      <c r="Z26" s="32">
        <f>+IF(X26&lt;&gt;0,+(Y26/X26)*100,0)</f>
        <v>-45.387420311851571</v>
      </c>
      <c r="AA26" s="33">
        <f>+AA13+AA25</f>
        <v>614856307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-2520922</v>
      </c>
      <c r="X31" s="20">
        <v>-2250074</v>
      </c>
      <c r="Y31" s="20">
        <v>-270848</v>
      </c>
      <c r="Z31" s="21">
        <v>12.03729299569703</v>
      </c>
      <c r="AA31" s="22">
        <v>-2250074</v>
      </c>
    </row>
    <row r="32" spans="1:27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-119899310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-194937277</v>
      </c>
      <c r="X32" s="20">
        <v>-131269421</v>
      </c>
      <c r="Y32" s="20">
        <v>-63667856</v>
      </c>
      <c r="Z32" s="21">
        <v>48.501665898259731</v>
      </c>
      <c r="AA32" s="22">
        <v>-119899310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141650533</v>
      </c>
      <c r="Y33" s="20">
        <v>-141650533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10537549</v>
      </c>
      <c r="X35" s="20"/>
      <c r="Y35" s="20">
        <v>10537549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-122149385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-186920650</v>
      </c>
      <c r="X37" s="31">
        <f t="shared" si="3"/>
        <v>8131038</v>
      </c>
      <c r="Y37" s="31">
        <f t="shared" si="3"/>
        <v>-195051688</v>
      </c>
      <c r="Z37" s="32">
        <f>+IF(X37&lt;&gt;0,+(Y37/X37)*100,0)</f>
        <v>-2398.8534797156281</v>
      </c>
      <c r="AA37" s="33">
        <f>SUM(AA29:AA36)</f>
        <v>-122149385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-122149385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-186920650</v>
      </c>
      <c r="X44" s="31">
        <f t="shared" si="5"/>
        <v>8131038</v>
      </c>
      <c r="Y44" s="31">
        <f t="shared" si="5"/>
        <v>-195051688</v>
      </c>
      <c r="Z44" s="32">
        <f>+IF(X44&lt;&gt;0,+(Y44/X44)*100,0)</f>
        <v>-2398.8534797156281</v>
      </c>
      <c r="AA44" s="33">
        <f>+AA37+AA43</f>
        <v>-122149385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515384615</v>
      </c>
      <c r="D45" s="42">
        <f t="shared" si="6"/>
        <v>0</v>
      </c>
      <c r="E45" s="43">
        <f t="shared" si="6"/>
        <v>728055691</v>
      </c>
      <c r="F45" s="44">
        <f t="shared" si="6"/>
        <v>737005692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535677858</v>
      </c>
      <c r="X45" s="44">
        <f t="shared" si="6"/>
        <v>630471295</v>
      </c>
      <c r="Y45" s="44">
        <f t="shared" si="6"/>
        <v>-94793437</v>
      </c>
      <c r="Z45" s="45">
        <f>+IF(X45&lt;&gt;0,+(Y45/X45)*100,0)</f>
        <v>-15.03532956246644</v>
      </c>
      <c r="AA45" s="46">
        <f>+AA26-AA44</f>
        <v>737005692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149181724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42647327</v>
      </c>
      <c r="Y47" s="20">
        <v>-42647327</v>
      </c>
      <c r="Z47" s="47">
        <v>-100</v>
      </c>
      <c r="AA47" s="22">
        <v>149181724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149181724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42647327</v>
      </c>
      <c r="Y50" s="52">
        <f t="shared" si="7"/>
        <v>-42647327</v>
      </c>
      <c r="Z50" s="53">
        <f>+IF(X50&lt;&gt;0,+(Y50/X50)*100,0)</f>
        <v>-100</v>
      </c>
      <c r="AA50" s="54">
        <f>SUM(AA47:AA49)</f>
        <v>149181724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46408677</v>
      </c>
      <c r="G6" s="20">
        <v>36690742</v>
      </c>
      <c r="H6" s="20">
        <v>691514</v>
      </c>
      <c r="I6" s="20">
        <v>401160</v>
      </c>
      <c r="J6" s="20">
        <v>37783416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37783416</v>
      </c>
      <c r="X6" s="20">
        <v>28124919</v>
      </c>
      <c r="Y6" s="20">
        <v>9658497</v>
      </c>
      <c r="Z6" s="21">
        <v>34.341421569960787</v>
      </c>
      <c r="AA6" s="22">
        <v>46408677</v>
      </c>
    </row>
    <row r="7" spans="1:27" x14ac:dyDescent="0.25">
      <c r="A7" s="23" t="s">
        <v>35</v>
      </c>
      <c r="B7" s="17" t="s">
        <v>32</v>
      </c>
      <c r="C7" s="18">
        <v>-32006702</v>
      </c>
      <c r="D7" s="18"/>
      <c r="E7" s="19">
        <v>-12317958</v>
      </c>
      <c r="F7" s="20">
        <v>-12317958</v>
      </c>
      <c r="G7" s="20">
        <v>-14724961</v>
      </c>
      <c r="H7" s="20">
        <v>-15323421</v>
      </c>
      <c r="I7" s="20">
        <v>2349309</v>
      </c>
      <c r="J7" s="20">
        <v>-27699073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-27699073</v>
      </c>
      <c r="X7" s="20">
        <v>-15718426</v>
      </c>
      <c r="Y7" s="20">
        <v>-11980647</v>
      </c>
      <c r="Z7" s="21">
        <v>76.220398912715552</v>
      </c>
      <c r="AA7" s="22">
        <v>-12317958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-730809</v>
      </c>
      <c r="Y8" s="20">
        <v>730809</v>
      </c>
      <c r="Z8" s="21">
        <v>-100</v>
      </c>
      <c r="AA8" s="22">
        <v>-2923231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534864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534864</v>
      </c>
      <c r="Y10" s="20">
        <v>-1417997</v>
      </c>
      <c r="Z10" s="21">
        <v>-265.11356157827038</v>
      </c>
      <c r="AA10" s="22">
        <v>534864</v>
      </c>
    </row>
    <row r="11" spans="1:27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11297711</v>
      </c>
      <c r="G11" s="24">
        <v>19593031</v>
      </c>
      <c r="H11" s="24">
        <v>-510851</v>
      </c>
      <c r="I11" s="24">
        <v>-12307</v>
      </c>
      <c r="J11" s="20">
        <v>19069873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19069873</v>
      </c>
      <c r="X11" s="20">
        <v>11297711</v>
      </c>
      <c r="Y11" s="24">
        <v>7772162</v>
      </c>
      <c r="Z11" s="25">
        <v>68.794130067586252</v>
      </c>
      <c r="AA11" s="26">
        <v>11297711</v>
      </c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6928016</v>
      </c>
      <c r="D13" s="29">
        <f>SUM(D6:D12)</f>
        <v>0</v>
      </c>
      <c r="E13" s="30">
        <f t="shared" si="0"/>
        <v>43000063</v>
      </c>
      <c r="F13" s="31">
        <f t="shared" si="0"/>
        <v>43000063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28208838</v>
      </c>
      <c r="X13" s="31">
        <f t="shared" si="0"/>
        <v>23508259</v>
      </c>
      <c r="Y13" s="31">
        <f t="shared" si="0"/>
        <v>4700579</v>
      </c>
      <c r="Z13" s="32">
        <f>+IF(X13&lt;&gt;0,+(Y13/X13)*100,0)</f>
        <v>19.995436497445429</v>
      </c>
      <c r="AA13" s="33">
        <f>SUM(AA6:AA12)</f>
        <v>43000063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-159352461</v>
      </c>
      <c r="D17" s="18"/>
      <c r="E17" s="19">
        <v>294183397</v>
      </c>
      <c r="F17" s="20">
        <v>294183397</v>
      </c>
      <c r="G17" s="24">
        <v>300049266</v>
      </c>
      <c r="H17" s="24">
        <v>-459401726</v>
      </c>
      <c r="I17" s="24"/>
      <c r="J17" s="20">
        <v>-159352460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-159352460</v>
      </c>
      <c r="X17" s="20">
        <v>289870287</v>
      </c>
      <c r="Y17" s="24">
        <v>-449222747</v>
      </c>
      <c r="Z17" s="25">
        <v>-154.97371312155218</v>
      </c>
      <c r="AA17" s="26">
        <v>294183397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-159352461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294183397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-159352460</v>
      </c>
      <c r="X25" s="36">
        <f t="shared" si="1"/>
        <v>289870287</v>
      </c>
      <c r="Y25" s="36">
        <f t="shared" si="1"/>
        <v>-449222747</v>
      </c>
      <c r="Z25" s="37">
        <f>+IF(X25&lt;&gt;0,+(Y25/X25)*100,0)</f>
        <v>-154.97371312155218</v>
      </c>
      <c r="AA25" s="38">
        <f>SUM(AA15:AA24)</f>
        <v>294183397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-152424445</v>
      </c>
      <c r="D26" s="29">
        <f>+D13+D25</f>
        <v>0</v>
      </c>
      <c r="E26" s="30">
        <f t="shared" si="2"/>
        <v>337183460</v>
      </c>
      <c r="F26" s="31">
        <f t="shared" si="2"/>
        <v>337183460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-131143622</v>
      </c>
      <c r="X26" s="31">
        <f t="shared" si="2"/>
        <v>313378546</v>
      </c>
      <c r="Y26" s="31">
        <f t="shared" si="2"/>
        <v>-444522168</v>
      </c>
      <c r="Z26" s="32">
        <f>+IF(X26&lt;&gt;0,+(Y26/X26)*100,0)</f>
        <v>-141.84830891391013</v>
      </c>
      <c r="AA26" s="33">
        <f>+AA13+AA25</f>
        <v>337183460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44843</v>
      </c>
      <c r="G31" s="20">
        <v>218643</v>
      </c>
      <c r="H31" s="20">
        <v>15397</v>
      </c>
      <c r="I31" s="20">
        <v>9164</v>
      </c>
      <c r="J31" s="20">
        <v>243204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243204</v>
      </c>
      <c r="X31" s="20">
        <v>44843</v>
      </c>
      <c r="Y31" s="20">
        <v>198361</v>
      </c>
      <c r="Z31" s="21">
        <v>442.34551658006819</v>
      </c>
      <c r="AA31" s="22">
        <v>44843</v>
      </c>
    </row>
    <row r="32" spans="1:27" x14ac:dyDescent="0.25">
      <c r="A32" s="23" t="s">
        <v>59</v>
      </c>
      <c r="B32" s="17" t="s">
        <v>32</v>
      </c>
      <c r="C32" s="18">
        <v>13742427</v>
      </c>
      <c r="D32" s="18"/>
      <c r="E32" s="19">
        <v>8704840</v>
      </c>
      <c r="F32" s="20">
        <v>8704840</v>
      </c>
      <c r="G32" s="20">
        <v>17987312</v>
      </c>
      <c r="H32" s="20">
        <v>-6839749</v>
      </c>
      <c r="I32" s="20">
        <v>913531</v>
      </c>
      <c r="J32" s="20">
        <v>12061094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12061094</v>
      </c>
      <c r="X32" s="20">
        <v>10099720</v>
      </c>
      <c r="Y32" s="20">
        <v>1961374</v>
      </c>
      <c r="Z32" s="21">
        <v>19.420082932992202</v>
      </c>
      <c r="AA32" s="22">
        <v>8704840</v>
      </c>
    </row>
    <row r="33" spans="1:27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-9367586</v>
      </c>
      <c r="G33" s="20">
        <v>9022006</v>
      </c>
      <c r="H33" s="20"/>
      <c r="I33" s="20">
        <v>-4144950</v>
      </c>
      <c r="J33" s="20">
        <v>4877056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4877056</v>
      </c>
      <c r="X33" s="20">
        <v>-9367586</v>
      </c>
      <c r="Y33" s="20">
        <v>14244642</v>
      </c>
      <c r="Z33" s="21">
        <v>-152.0631035573092</v>
      </c>
      <c r="AA33" s="22">
        <v>-9367586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17674756</v>
      </c>
      <c r="D35" s="18"/>
      <c r="E35" s="19">
        <v>11091978</v>
      </c>
      <c r="F35" s="20">
        <v>11091978</v>
      </c>
      <c r="G35" s="20">
        <v>17765783</v>
      </c>
      <c r="H35" s="20">
        <v>307187</v>
      </c>
      <c r="I35" s="20">
        <v>78796</v>
      </c>
      <c r="J35" s="20">
        <v>18151766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18151766</v>
      </c>
      <c r="X35" s="20">
        <v>11091981</v>
      </c>
      <c r="Y35" s="20">
        <v>7059785</v>
      </c>
      <c r="Z35" s="21">
        <v>63.647647791679404</v>
      </c>
      <c r="AA35" s="22">
        <v>11091978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21668090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10474075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35333120</v>
      </c>
      <c r="X37" s="31">
        <f t="shared" si="3"/>
        <v>11868958</v>
      </c>
      <c r="Y37" s="31">
        <f t="shared" si="3"/>
        <v>23464162</v>
      </c>
      <c r="Z37" s="32">
        <f>+IF(X37&lt;&gt;0,+(Y37/X37)*100,0)</f>
        <v>197.69352962576835</v>
      </c>
      <c r="AA37" s="33">
        <f>SUM(AA29:AA36)</f>
        <v>10474075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21668090</v>
      </c>
      <c r="D44" s="29">
        <f>+D37+D43</f>
        <v>0</v>
      </c>
      <c r="E44" s="30">
        <f t="shared" si="5"/>
        <v>10474075</v>
      </c>
      <c r="F44" s="31">
        <f t="shared" si="5"/>
        <v>10474075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35333120</v>
      </c>
      <c r="X44" s="31">
        <f t="shared" si="5"/>
        <v>11868958</v>
      </c>
      <c r="Y44" s="31">
        <f t="shared" si="5"/>
        <v>23464162</v>
      </c>
      <c r="Z44" s="32">
        <f>+IF(X44&lt;&gt;0,+(Y44/X44)*100,0)</f>
        <v>197.69352962576835</v>
      </c>
      <c r="AA44" s="33">
        <f>+AA37+AA43</f>
        <v>10474075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-174092535</v>
      </c>
      <c r="D45" s="42">
        <f t="shared" si="6"/>
        <v>0</v>
      </c>
      <c r="E45" s="43">
        <f t="shared" si="6"/>
        <v>326709385</v>
      </c>
      <c r="F45" s="44">
        <f t="shared" si="6"/>
        <v>326709385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-166476742</v>
      </c>
      <c r="X45" s="44">
        <f t="shared" si="6"/>
        <v>301509588</v>
      </c>
      <c r="Y45" s="44">
        <f t="shared" si="6"/>
        <v>-467986330</v>
      </c>
      <c r="Z45" s="45">
        <f>+IF(X45&lt;&gt;0,+(Y45/X45)*100,0)</f>
        <v>-155.21441062763154</v>
      </c>
      <c r="AA45" s="46">
        <f>+AA26-AA44</f>
        <v>326709385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33599723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8399931</v>
      </c>
      <c r="Y47" s="20">
        <v>-8399931</v>
      </c>
      <c r="Z47" s="47">
        <v>-100</v>
      </c>
      <c r="AA47" s="22">
        <v>33599723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33599723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8399931</v>
      </c>
      <c r="Y50" s="52">
        <f t="shared" si="7"/>
        <v>-8399931</v>
      </c>
      <c r="Z50" s="53">
        <f>+IF(X50&lt;&gt;0,+(Y50/X50)*100,0)</f>
        <v>-100</v>
      </c>
      <c r="AA50" s="54">
        <f>SUM(AA47:AA49)</f>
        <v>33599723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-216081445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-1440192122</v>
      </c>
      <c r="X6" s="20">
        <v>-54020361</v>
      </c>
      <c r="Y6" s="20">
        <v>-1386171761</v>
      </c>
      <c r="Z6" s="21">
        <v>2566.0172115473279</v>
      </c>
      <c r="AA6" s="22">
        <v>-216081445</v>
      </c>
    </row>
    <row r="7" spans="1:27" x14ac:dyDescent="0.25">
      <c r="A7" s="23" t="s">
        <v>35</v>
      </c>
      <c r="B7" s="17" t="s">
        <v>32</v>
      </c>
      <c r="C7" s="18">
        <v>793370593</v>
      </c>
      <c r="D7" s="18"/>
      <c r="E7" s="19">
        <v>190510047</v>
      </c>
      <c r="F7" s="20">
        <v>190510047</v>
      </c>
      <c r="G7" s="20">
        <v>780836203</v>
      </c>
      <c r="H7" s="20">
        <v>68844094</v>
      </c>
      <c r="I7" s="20">
        <v>15504987</v>
      </c>
      <c r="J7" s="20">
        <v>865185284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865185284</v>
      </c>
      <c r="X7" s="20">
        <v>99720222</v>
      </c>
      <c r="Y7" s="20">
        <v>765465062</v>
      </c>
      <c r="Z7" s="21">
        <v>767.61267338534401</v>
      </c>
      <c r="AA7" s="22">
        <v>190510047</v>
      </c>
    </row>
    <row r="8" spans="1:27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133595</v>
      </c>
      <c r="X8" s="20"/>
      <c r="Y8" s="20">
        <v>133595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3485554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3485554</v>
      </c>
      <c r="X10" s="20"/>
      <c r="Y10" s="20">
        <v>3485554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217101243</v>
      </c>
      <c r="X11" s="20"/>
      <c r="Y11" s="24">
        <v>217101243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-410925406</v>
      </c>
      <c r="D13" s="29">
        <f>SUM(D6:D12)</f>
        <v>0</v>
      </c>
      <c r="E13" s="30">
        <f t="shared" si="0"/>
        <v>-25571398</v>
      </c>
      <c r="F13" s="31">
        <f t="shared" si="0"/>
        <v>-25571398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-354303215</v>
      </c>
      <c r="X13" s="31">
        <f t="shared" si="0"/>
        <v>45699861</v>
      </c>
      <c r="Y13" s="31">
        <f t="shared" si="0"/>
        <v>-400003076</v>
      </c>
      <c r="Z13" s="32">
        <f>+IF(X13&lt;&gt;0,+(Y13/X13)*100,0)</f>
        <v>-875.28291606838809</v>
      </c>
      <c r="AA13" s="33">
        <f>SUM(AA6:AA12)</f>
        <v>-25571398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140040904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819431638</v>
      </c>
      <c r="X17" s="20">
        <v>35010225</v>
      </c>
      <c r="Y17" s="24">
        <v>784421413</v>
      </c>
      <c r="Z17" s="25">
        <v>2240.5494766171882</v>
      </c>
      <c r="AA17" s="26">
        <v>140040904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140040904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819431638</v>
      </c>
      <c r="X25" s="36">
        <f t="shared" si="1"/>
        <v>35010225</v>
      </c>
      <c r="Y25" s="36">
        <f t="shared" si="1"/>
        <v>784421413</v>
      </c>
      <c r="Z25" s="37">
        <f>+IF(X25&lt;&gt;0,+(Y25/X25)*100,0)</f>
        <v>2240.5494766171882</v>
      </c>
      <c r="AA25" s="38">
        <f>SUM(AA15:AA24)</f>
        <v>140040904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388754080</v>
      </c>
      <c r="D26" s="29">
        <f>+D13+D25</f>
        <v>0</v>
      </c>
      <c r="E26" s="30">
        <f t="shared" si="2"/>
        <v>114469506</v>
      </c>
      <c r="F26" s="31">
        <f t="shared" si="2"/>
        <v>114469506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465128423</v>
      </c>
      <c r="X26" s="31">
        <f t="shared" si="2"/>
        <v>80710086</v>
      </c>
      <c r="Y26" s="31">
        <f t="shared" si="2"/>
        <v>384418337</v>
      </c>
      <c r="Z26" s="32">
        <f>+IF(X26&lt;&gt;0,+(Y26/X26)*100,0)</f>
        <v>476.29528854671275</v>
      </c>
      <c r="AA26" s="33">
        <f>+AA13+AA25</f>
        <v>114469506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/>
      <c r="G32" s="20">
        <v>30807756</v>
      </c>
      <c r="H32" s="20">
        <v>501097</v>
      </c>
      <c r="I32" s="20">
        <v>913754</v>
      </c>
      <c r="J32" s="20">
        <v>32222607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32222607</v>
      </c>
      <c r="X32" s="20"/>
      <c r="Y32" s="20">
        <v>32222607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18000000</v>
      </c>
      <c r="X33" s="20"/>
      <c r="Y33" s="20">
        <v>18000000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80645818</v>
      </c>
      <c r="X35" s="20">
        <v>3608547</v>
      </c>
      <c r="Y35" s="20">
        <v>77037271</v>
      </c>
      <c r="Z35" s="21">
        <v>2134.8556912241966</v>
      </c>
      <c r="AA35" s="22">
        <v>14434184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14434184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130868425</v>
      </c>
      <c r="X37" s="31">
        <f t="shared" si="3"/>
        <v>3608547</v>
      </c>
      <c r="Y37" s="31">
        <f t="shared" si="3"/>
        <v>127259878</v>
      </c>
      <c r="Z37" s="32">
        <f>+IF(X37&lt;&gt;0,+(Y37/X37)*100,0)</f>
        <v>3526.6238183956034</v>
      </c>
      <c r="AA37" s="33">
        <f>SUM(AA29:AA36)</f>
        <v>14434184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14434184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130868425</v>
      </c>
      <c r="X44" s="31">
        <f t="shared" si="5"/>
        <v>3608547</v>
      </c>
      <c r="Y44" s="31">
        <f t="shared" si="5"/>
        <v>127259878</v>
      </c>
      <c r="Z44" s="32">
        <f>+IF(X44&lt;&gt;0,+(Y44/X44)*100,0)</f>
        <v>3526.6238183956034</v>
      </c>
      <c r="AA44" s="33">
        <f>+AA37+AA43</f>
        <v>14434184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281180365</v>
      </c>
      <c r="D45" s="42">
        <f t="shared" si="6"/>
        <v>0</v>
      </c>
      <c r="E45" s="43">
        <f t="shared" si="6"/>
        <v>100035322</v>
      </c>
      <c r="F45" s="44">
        <f t="shared" si="6"/>
        <v>100035322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334259998</v>
      </c>
      <c r="X45" s="44">
        <f t="shared" si="6"/>
        <v>77101539</v>
      </c>
      <c r="Y45" s="44">
        <f t="shared" si="6"/>
        <v>257158459</v>
      </c>
      <c r="Z45" s="45">
        <f>+IF(X45&lt;&gt;0,+(Y45/X45)*100,0)</f>
        <v>333.53219966205864</v>
      </c>
      <c r="AA45" s="46">
        <f>+AA26-AA44</f>
        <v>100035322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30578378</v>
      </c>
      <c r="G47" s="20"/>
      <c r="H47" s="20">
        <v>-44925</v>
      </c>
      <c r="I47" s="20"/>
      <c r="J47" s="20">
        <v>-44925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-44925</v>
      </c>
      <c r="X47" s="20">
        <v>7644597</v>
      </c>
      <c r="Y47" s="20">
        <v>-7689522</v>
      </c>
      <c r="Z47" s="47">
        <v>-100.58766995827249</v>
      </c>
      <c r="AA47" s="22">
        <v>30578378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30578378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-44925</v>
      </c>
      <c r="X50" s="52">
        <f t="shared" si="7"/>
        <v>7644597</v>
      </c>
      <c r="Y50" s="52">
        <f t="shared" si="7"/>
        <v>-7689522</v>
      </c>
      <c r="Z50" s="53">
        <f>+IF(X50&lt;&gt;0,+(Y50/X50)*100,0)</f>
        <v>-100.58766995827249</v>
      </c>
      <c r="AA50" s="54">
        <f>SUM(AA47:AA49)</f>
        <v>30578378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-9211743</v>
      </c>
      <c r="G6" s="20">
        <v>-97122174</v>
      </c>
      <c r="H6" s="20">
        <v>-2373012</v>
      </c>
      <c r="I6" s="20">
        <v>-11781050</v>
      </c>
      <c r="J6" s="20">
        <v>-111276236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-111276236</v>
      </c>
      <c r="X6" s="20">
        <v>-2434326</v>
      </c>
      <c r="Y6" s="20">
        <v>-108841910</v>
      </c>
      <c r="Z6" s="21">
        <v>4471.1312289315401</v>
      </c>
      <c r="AA6" s="22">
        <v>-9211743</v>
      </c>
    </row>
    <row r="7" spans="1:27" x14ac:dyDescent="0.25">
      <c r="A7" s="23" t="s">
        <v>35</v>
      </c>
      <c r="B7" s="17" t="s">
        <v>32</v>
      </c>
      <c r="C7" s="18">
        <v>301557914</v>
      </c>
      <c r="D7" s="18"/>
      <c r="E7" s="19">
        <v>30045837</v>
      </c>
      <c r="F7" s="20">
        <v>30045837</v>
      </c>
      <c r="G7" s="20">
        <v>337770682</v>
      </c>
      <c r="H7" s="20">
        <v>-29177470</v>
      </c>
      <c r="I7" s="20">
        <v>2299913</v>
      </c>
      <c r="J7" s="20">
        <v>310893125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310893125</v>
      </c>
      <c r="X7" s="20">
        <v>7215949</v>
      </c>
      <c r="Y7" s="20">
        <v>303677176</v>
      </c>
      <c r="Z7" s="21">
        <v>4208.4163288848076</v>
      </c>
      <c r="AA7" s="22">
        <v>30045837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-3488722</v>
      </c>
      <c r="X10" s="20">
        <v>-735000</v>
      </c>
      <c r="Y10" s="20">
        <v>-2753722</v>
      </c>
      <c r="Z10" s="21">
        <v>374.65605442176872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23252516</v>
      </c>
      <c r="X11" s="20"/>
      <c r="Y11" s="24">
        <v>23252516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233181713</v>
      </c>
      <c r="D13" s="29">
        <f>SUM(D6:D12)</f>
        <v>0</v>
      </c>
      <c r="E13" s="30">
        <f t="shared" si="0"/>
        <v>17834094</v>
      </c>
      <c r="F13" s="31">
        <f t="shared" si="0"/>
        <v>17834094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219300594</v>
      </c>
      <c r="X13" s="31">
        <f t="shared" si="0"/>
        <v>4046623</v>
      </c>
      <c r="Y13" s="31">
        <f t="shared" si="0"/>
        <v>215253971</v>
      </c>
      <c r="Z13" s="32">
        <f>+IF(X13&lt;&gt;0,+(Y13/X13)*100,0)</f>
        <v>5319.3482812705806</v>
      </c>
      <c r="AA13" s="33">
        <f>SUM(AA6:AA12)</f>
        <v>17834094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35489678</v>
      </c>
      <c r="G17" s="24">
        <v>93981713</v>
      </c>
      <c r="H17" s="24">
        <v>-6592745</v>
      </c>
      <c r="I17" s="24">
        <v>1818799</v>
      </c>
      <c r="J17" s="20">
        <v>89207767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89207767</v>
      </c>
      <c r="X17" s="20">
        <v>8872419</v>
      </c>
      <c r="Y17" s="24">
        <v>80335348</v>
      </c>
      <c r="Z17" s="25">
        <v>905.45033998056215</v>
      </c>
      <c r="AA17" s="26">
        <v>35489678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35489678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89207767</v>
      </c>
      <c r="X25" s="36">
        <f t="shared" si="1"/>
        <v>8872419</v>
      </c>
      <c r="Y25" s="36">
        <f t="shared" si="1"/>
        <v>80335348</v>
      </c>
      <c r="Z25" s="37">
        <f>+IF(X25&lt;&gt;0,+(Y25/X25)*100,0)</f>
        <v>905.45033998056215</v>
      </c>
      <c r="AA25" s="38">
        <f>SUM(AA15:AA24)</f>
        <v>35489678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313781870</v>
      </c>
      <c r="D26" s="29">
        <f>+D13+D25</f>
        <v>0</v>
      </c>
      <c r="E26" s="30">
        <f t="shared" si="2"/>
        <v>53323772</v>
      </c>
      <c r="F26" s="31">
        <f t="shared" si="2"/>
        <v>53323772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308508361</v>
      </c>
      <c r="X26" s="31">
        <f t="shared" si="2"/>
        <v>12919042</v>
      </c>
      <c r="Y26" s="31">
        <f t="shared" si="2"/>
        <v>295589319</v>
      </c>
      <c r="Z26" s="32">
        <f>+IF(X26&lt;&gt;0,+(Y26/X26)*100,0)</f>
        <v>2288.0126792683236</v>
      </c>
      <c r="AA26" s="33">
        <f>+AA13+AA25</f>
        <v>53323772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76357627</v>
      </c>
      <c r="G32" s="20">
        <v>-1674580</v>
      </c>
      <c r="H32" s="20">
        <v>4193312</v>
      </c>
      <c r="I32" s="20">
        <v>-3819752</v>
      </c>
      <c r="J32" s="20">
        <v>-1301020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-1301020</v>
      </c>
      <c r="X32" s="20">
        <v>18707619</v>
      </c>
      <c r="Y32" s="20">
        <v>-20008639</v>
      </c>
      <c r="Z32" s="21">
        <v>-106.95449271230079</v>
      </c>
      <c r="AA32" s="22">
        <v>76357627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66125638</v>
      </c>
      <c r="X35" s="20"/>
      <c r="Y35" s="20">
        <v>66125638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76357627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64824618</v>
      </c>
      <c r="X37" s="31">
        <f t="shared" si="3"/>
        <v>18707619</v>
      </c>
      <c r="Y37" s="31">
        <f t="shared" si="3"/>
        <v>46116999</v>
      </c>
      <c r="Z37" s="32">
        <f>+IF(X37&lt;&gt;0,+(Y37/X37)*100,0)</f>
        <v>246.51452972182085</v>
      </c>
      <c r="AA37" s="33">
        <f>SUM(AA29:AA36)</f>
        <v>76357627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76357627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64824618</v>
      </c>
      <c r="X44" s="31">
        <f t="shared" si="5"/>
        <v>18707619</v>
      </c>
      <c r="Y44" s="31">
        <f t="shared" si="5"/>
        <v>46116999</v>
      </c>
      <c r="Z44" s="32">
        <f>+IF(X44&lt;&gt;0,+(Y44/X44)*100,0)</f>
        <v>246.51452972182085</v>
      </c>
      <c r="AA44" s="33">
        <f>+AA37+AA43</f>
        <v>76357627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248543019</v>
      </c>
      <c r="D45" s="42">
        <f t="shared" si="6"/>
        <v>0</v>
      </c>
      <c r="E45" s="43">
        <f t="shared" si="6"/>
        <v>-23033855</v>
      </c>
      <c r="F45" s="44">
        <f t="shared" si="6"/>
        <v>-23033855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243683743</v>
      </c>
      <c r="X45" s="44">
        <f t="shared" si="6"/>
        <v>-5788577</v>
      </c>
      <c r="Y45" s="44">
        <f t="shared" si="6"/>
        <v>249472320</v>
      </c>
      <c r="Z45" s="45">
        <f>+IF(X45&lt;&gt;0,+(Y45/X45)*100,0)</f>
        <v>-4309.7348450232239</v>
      </c>
      <c r="AA45" s="46">
        <f>+AA26-AA44</f>
        <v>-23033855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-23033855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-5788577</v>
      </c>
      <c r="Y47" s="20">
        <v>8674522</v>
      </c>
      <c r="Z47" s="47">
        <v>-149.85586267574917</v>
      </c>
      <c r="AA47" s="22">
        <v>-23033855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-23033855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-5788577</v>
      </c>
      <c r="Y50" s="52">
        <f t="shared" si="7"/>
        <v>8674522</v>
      </c>
      <c r="Z50" s="53">
        <f>+IF(X50&lt;&gt;0,+(Y50/X50)*100,0)</f>
        <v>-149.85586267574917</v>
      </c>
      <c r="AA50" s="54">
        <f>SUM(AA47:AA49)</f>
        <v>-23033855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156919660</v>
      </c>
      <c r="X6" s="20">
        <v>95165498</v>
      </c>
      <c r="Y6" s="20">
        <v>61754162</v>
      </c>
      <c r="Z6" s="21">
        <v>64.891334882732394</v>
      </c>
      <c r="AA6" s="22">
        <v>194694924</v>
      </c>
    </row>
    <row r="7" spans="1:27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121382311</v>
      </c>
      <c r="X7" s="20">
        <v>75608730</v>
      </c>
      <c r="Y7" s="20">
        <v>45773581</v>
      </c>
      <c r="Z7" s="21">
        <v>60.540073877712274</v>
      </c>
      <c r="AA7" s="22">
        <v>42247841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-1145554</v>
      </c>
      <c r="X10" s="20">
        <v>-3613095</v>
      </c>
      <c r="Y10" s="20">
        <v>2467541</v>
      </c>
      <c r="Z10" s="21">
        <v>-68.294384731096187</v>
      </c>
      <c r="AA10" s="22">
        <v>-5038092</v>
      </c>
    </row>
    <row r="11" spans="1:27" x14ac:dyDescent="0.25">
      <c r="A11" s="23" t="s">
        <v>39</v>
      </c>
      <c r="B11" s="17" t="s">
        <v>32</v>
      </c>
      <c r="C11" s="18">
        <v>10187576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10291503</v>
      </c>
      <c r="X11" s="20">
        <v>9485126</v>
      </c>
      <c r="Y11" s="24">
        <v>806377</v>
      </c>
      <c r="Z11" s="25">
        <v>8.5014895953938829</v>
      </c>
      <c r="AA11" s="26">
        <v>9485126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248204166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286950412</v>
      </c>
      <c r="X13" s="31">
        <f t="shared" si="0"/>
        <v>176212285</v>
      </c>
      <c r="Y13" s="31">
        <f t="shared" si="0"/>
        <v>110738127</v>
      </c>
      <c r="Z13" s="32">
        <f>+IF(X13&lt;&gt;0,+(Y13/X13)*100,0)</f>
        <v>62.843590615716714</v>
      </c>
      <c r="AA13" s="33">
        <f>SUM(AA6:AA12)</f>
        <v>240955825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50110270</v>
      </c>
      <c r="X17" s="20">
        <v>43649007</v>
      </c>
      <c r="Y17" s="24">
        <v>6461263</v>
      </c>
      <c r="Z17" s="25">
        <v>14.802772030988013</v>
      </c>
      <c r="AA17" s="26">
        <v>56111994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50110270</v>
      </c>
      <c r="X25" s="36">
        <f t="shared" si="1"/>
        <v>43649007</v>
      </c>
      <c r="Y25" s="36">
        <f t="shared" si="1"/>
        <v>6461263</v>
      </c>
      <c r="Z25" s="37">
        <f>+IF(X25&lt;&gt;0,+(Y25/X25)*100,0)</f>
        <v>14.802772030988013</v>
      </c>
      <c r="AA25" s="38">
        <f>SUM(AA15:AA24)</f>
        <v>56111994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297621590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337060682</v>
      </c>
      <c r="X26" s="31">
        <f t="shared" si="2"/>
        <v>219861292</v>
      </c>
      <c r="Y26" s="31">
        <f t="shared" si="2"/>
        <v>117199390</v>
      </c>
      <c r="Z26" s="32">
        <f>+IF(X26&lt;&gt;0,+(Y26/X26)*100,0)</f>
        <v>53.306058985589878</v>
      </c>
      <c r="AA26" s="33">
        <f>+AA13+AA25</f>
        <v>297067819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2088767</v>
      </c>
      <c r="X31" s="20">
        <v>2105452</v>
      </c>
      <c r="Y31" s="20">
        <v>-16685</v>
      </c>
      <c r="Z31" s="21">
        <v>-0.79246641576250598</v>
      </c>
      <c r="AA31" s="22">
        <v>2105452</v>
      </c>
    </row>
    <row r="32" spans="1:27" x14ac:dyDescent="0.25">
      <c r="A32" s="23" t="s">
        <v>59</v>
      </c>
      <c r="B32" s="17" t="s">
        <v>32</v>
      </c>
      <c r="C32" s="18">
        <v>-974235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-1695365</v>
      </c>
      <c r="X32" s="20">
        <v>2553021</v>
      </c>
      <c r="Y32" s="20">
        <v>-4248386</v>
      </c>
      <c r="Z32" s="21">
        <v>-166.40623010934888</v>
      </c>
      <c r="AA32" s="22">
        <v>-18124</v>
      </c>
    </row>
    <row r="33" spans="1:27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32303237</v>
      </c>
      <c r="X33" s="20">
        <v>-4403468</v>
      </c>
      <c r="Y33" s="20">
        <v>36706705</v>
      </c>
      <c r="Z33" s="21">
        <v>-833.58627790641378</v>
      </c>
      <c r="AA33" s="22">
        <v>-4403471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26275518</v>
      </c>
      <c r="X35" s="20">
        <v>18388701</v>
      </c>
      <c r="Y35" s="20">
        <v>7886817</v>
      </c>
      <c r="Z35" s="21">
        <v>42.889473269482167</v>
      </c>
      <c r="AA35" s="22">
        <v>25874787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40203867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58963883</v>
      </c>
      <c r="X37" s="31">
        <f t="shared" si="3"/>
        <v>18643706</v>
      </c>
      <c r="Y37" s="31">
        <f t="shared" si="3"/>
        <v>40320177</v>
      </c>
      <c r="Z37" s="32">
        <f>+IF(X37&lt;&gt;0,+(Y37/X37)*100,0)</f>
        <v>216.26696430420003</v>
      </c>
      <c r="AA37" s="33">
        <f>SUM(AA29:AA36)</f>
        <v>23558644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40203867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58963883</v>
      </c>
      <c r="X44" s="31">
        <f t="shared" si="5"/>
        <v>18643706</v>
      </c>
      <c r="Y44" s="31">
        <f t="shared" si="5"/>
        <v>40320177</v>
      </c>
      <c r="Z44" s="32">
        <f>+IF(X44&lt;&gt;0,+(Y44/X44)*100,0)</f>
        <v>216.26696430420003</v>
      </c>
      <c r="AA44" s="33">
        <f>+AA37+AA43</f>
        <v>23558644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257417723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278096799</v>
      </c>
      <c r="X45" s="44">
        <f t="shared" si="6"/>
        <v>201217586</v>
      </c>
      <c r="Y45" s="44">
        <f t="shared" si="6"/>
        <v>76879213</v>
      </c>
      <c r="Z45" s="45">
        <f>+IF(X45&lt;&gt;0,+(Y45/X45)*100,0)</f>
        <v>38.207004928485723</v>
      </c>
      <c r="AA45" s="46">
        <f>+AA26-AA44</f>
        <v>273509175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24099345</v>
      </c>
      <c r="Y47" s="20">
        <v>-21023318</v>
      </c>
      <c r="Z47" s="47">
        <v>-87.236055585743102</v>
      </c>
      <c r="AA47" s="22">
        <v>96390936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24099345</v>
      </c>
      <c r="Y50" s="52">
        <f t="shared" si="7"/>
        <v>-21023318</v>
      </c>
      <c r="Z50" s="53">
        <f>+IF(X50&lt;&gt;0,+(Y50/X50)*100,0)</f>
        <v>-87.236055585743102</v>
      </c>
      <c r="AA50" s="54">
        <f>SUM(AA47:AA49)</f>
        <v>96390936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15627030</v>
      </c>
      <c r="X7" s="20">
        <v>4367187</v>
      </c>
      <c r="Y7" s="20">
        <v>11259843</v>
      </c>
      <c r="Z7" s="21">
        <v>257.82827710377416</v>
      </c>
      <c r="AA7" s="22">
        <v>17468698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-1820447</v>
      </c>
      <c r="X10" s="20">
        <v>198630</v>
      </c>
      <c r="Y10" s="20">
        <v>-2019077</v>
      </c>
      <c r="Z10" s="21">
        <v>-1016.5015355183003</v>
      </c>
      <c r="AA10" s="22">
        <v>794513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-529056</v>
      </c>
      <c r="Y11" s="24">
        <v>529056</v>
      </c>
      <c r="Z11" s="25">
        <v>-100</v>
      </c>
      <c r="AA11" s="26">
        <v>-2116243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13806583</v>
      </c>
      <c r="X13" s="31">
        <f t="shared" si="0"/>
        <v>4036761</v>
      </c>
      <c r="Y13" s="31">
        <f t="shared" si="0"/>
        <v>9769822</v>
      </c>
      <c r="Z13" s="32">
        <f>+IF(X13&lt;&gt;0,+(Y13/X13)*100,0)</f>
        <v>242.02131362248102</v>
      </c>
      <c r="AA13" s="33">
        <f>SUM(AA6:AA12)</f>
        <v>16146968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1885877725</v>
      </c>
      <c r="D17" s="18"/>
      <c r="E17" s="19">
        <v>2056460848</v>
      </c>
      <c r="F17" s="20">
        <v>2061119750</v>
      </c>
      <c r="G17" s="24"/>
      <c r="H17" s="24">
        <v>-75559309</v>
      </c>
      <c r="I17" s="24">
        <v>2007520976</v>
      </c>
      <c r="J17" s="20">
        <v>1931961667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1931961667</v>
      </c>
      <c r="X17" s="20">
        <v>515279988</v>
      </c>
      <c r="Y17" s="24">
        <v>1416681679</v>
      </c>
      <c r="Z17" s="25">
        <v>274.93434870208853</v>
      </c>
      <c r="AA17" s="26">
        <v>2061119750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177108</v>
      </c>
      <c r="X21" s="20">
        <v>52356</v>
      </c>
      <c r="Y21" s="20">
        <v>124752</v>
      </c>
      <c r="Z21" s="21">
        <v>238.27641531056614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1886045478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2061329166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1932138775</v>
      </c>
      <c r="X25" s="36">
        <f t="shared" si="1"/>
        <v>515332344</v>
      </c>
      <c r="Y25" s="36">
        <f t="shared" si="1"/>
        <v>1416806431</v>
      </c>
      <c r="Z25" s="37">
        <f>+IF(X25&lt;&gt;0,+(Y25/X25)*100,0)</f>
        <v>274.93062438169028</v>
      </c>
      <c r="AA25" s="38">
        <f>SUM(AA15:AA24)</f>
        <v>2061329166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1901167389</v>
      </c>
      <c r="D26" s="29">
        <f>+D13+D25</f>
        <v>0</v>
      </c>
      <c r="E26" s="30">
        <f t="shared" si="2"/>
        <v>2072817232</v>
      </c>
      <c r="F26" s="31">
        <f t="shared" si="2"/>
        <v>2077476134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1945945358</v>
      </c>
      <c r="X26" s="31">
        <f t="shared" si="2"/>
        <v>519369105</v>
      </c>
      <c r="Y26" s="31">
        <f t="shared" si="2"/>
        <v>1426576253</v>
      </c>
      <c r="Z26" s="32">
        <f>+IF(X26&lt;&gt;0,+(Y26/X26)*100,0)</f>
        <v>274.67483900491152</v>
      </c>
      <c r="AA26" s="33">
        <f>+AA13+AA25</f>
        <v>2077476134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85876752</v>
      </c>
      <c r="X33" s="20">
        <v>-4168866</v>
      </c>
      <c r="Y33" s="20">
        <v>90045618</v>
      </c>
      <c r="Z33" s="21">
        <v>-2159.9547214998038</v>
      </c>
      <c r="AA33" s="22">
        <v>-16675468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1847386</v>
      </c>
      <c r="X35" s="20"/>
      <c r="Y35" s="20">
        <v>1847386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87724138</v>
      </c>
      <c r="X37" s="31">
        <f t="shared" si="3"/>
        <v>-4168866</v>
      </c>
      <c r="Y37" s="31">
        <f t="shared" si="3"/>
        <v>91893004</v>
      </c>
      <c r="Z37" s="32">
        <f>+IF(X37&lt;&gt;0,+(Y37/X37)*100,0)</f>
        <v>-2204.2685948648868</v>
      </c>
      <c r="AA37" s="33">
        <f>SUM(AA29:AA36)</f>
        <v>-16675468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87724138</v>
      </c>
      <c r="X44" s="31">
        <f t="shared" si="5"/>
        <v>-4168866</v>
      </c>
      <c r="Y44" s="31">
        <f t="shared" si="5"/>
        <v>91893004</v>
      </c>
      <c r="Z44" s="32">
        <f>+IF(X44&lt;&gt;0,+(Y44/X44)*100,0)</f>
        <v>-2204.2685948648868</v>
      </c>
      <c r="AA44" s="33">
        <f>+AA37+AA43</f>
        <v>-16675468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1911690794</v>
      </c>
      <c r="D45" s="42">
        <f t="shared" si="6"/>
        <v>0</v>
      </c>
      <c r="E45" s="43">
        <f t="shared" si="6"/>
        <v>2072817232</v>
      </c>
      <c r="F45" s="44">
        <f t="shared" si="6"/>
        <v>2094151602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1858221220</v>
      </c>
      <c r="X45" s="44">
        <f t="shared" si="6"/>
        <v>523537971</v>
      </c>
      <c r="Y45" s="44">
        <f t="shared" si="6"/>
        <v>1334683249</v>
      </c>
      <c r="Z45" s="45">
        <f>+IF(X45&lt;&gt;0,+(Y45/X45)*100,0)</f>
        <v>254.93532903652562</v>
      </c>
      <c r="AA45" s="46">
        <f>+AA26-AA44</f>
        <v>2094151602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4060319356</v>
      </c>
      <c r="X47" s="20">
        <v>905967144</v>
      </c>
      <c r="Y47" s="20">
        <v>3154352212</v>
      </c>
      <c r="Z47" s="47">
        <v>348.17512234196431</v>
      </c>
      <c r="AA47" s="22">
        <v>3623868598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4060319356</v>
      </c>
      <c r="X50" s="52">
        <f t="shared" si="7"/>
        <v>905967144</v>
      </c>
      <c r="Y50" s="52">
        <f t="shared" si="7"/>
        <v>3154352212</v>
      </c>
      <c r="Z50" s="53">
        <f>+IF(X50&lt;&gt;0,+(Y50/X50)*100,0)</f>
        <v>348.17512234196431</v>
      </c>
      <c r="AA50" s="54">
        <f>SUM(AA47:AA49)</f>
        <v>3623868598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80390858</v>
      </c>
      <c r="G6" s="20"/>
      <c r="H6" s="20">
        <v>75628</v>
      </c>
      <c r="I6" s="20">
        <v>137555751</v>
      </c>
      <c r="J6" s="20">
        <v>137631379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137631379</v>
      </c>
      <c r="X6" s="20">
        <v>20097720</v>
      </c>
      <c r="Y6" s="20">
        <v>117533659</v>
      </c>
      <c r="Z6" s="21">
        <v>584.81090889911889</v>
      </c>
      <c r="AA6" s="22">
        <v>80390858</v>
      </c>
    </row>
    <row r="7" spans="1:27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21173094</v>
      </c>
      <c r="G7" s="20">
        <v>8193087</v>
      </c>
      <c r="H7" s="20">
        <v>7812762</v>
      </c>
      <c r="I7" s="20">
        <v>7299082</v>
      </c>
      <c r="J7" s="20">
        <v>23304931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23304931</v>
      </c>
      <c r="X7" s="20">
        <v>5293272</v>
      </c>
      <c r="Y7" s="20">
        <v>18011659</v>
      </c>
      <c r="Z7" s="21">
        <v>340.27457874826763</v>
      </c>
      <c r="AA7" s="22">
        <v>21173094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-21136411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-5284101</v>
      </c>
      <c r="Y10" s="20">
        <v>5284073</v>
      </c>
      <c r="Z10" s="21">
        <v>-99.999470108538802</v>
      </c>
      <c r="AA10" s="22">
        <v>-21136411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50011679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12502920</v>
      </c>
      <c r="Y11" s="24">
        <v>-12502920</v>
      </c>
      <c r="Z11" s="25">
        <v>-100</v>
      </c>
      <c r="AA11" s="26">
        <v>50011679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130439220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160936282</v>
      </c>
      <c r="X13" s="31">
        <f t="shared" si="0"/>
        <v>32609811</v>
      </c>
      <c r="Y13" s="31">
        <f t="shared" si="0"/>
        <v>128326471</v>
      </c>
      <c r="Z13" s="32">
        <f>+IF(X13&lt;&gt;0,+(Y13/X13)*100,0)</f>
        <v>393.52105107263577</v>
      </c>
      <c r="AA13" s="33">
        <f>SUM(AA6:AA12)</f>
        <v>130439220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232678971</v>
      </c>
      <c r="D17" s="18"/>
      <c r="E17" s="19">
        <v>622411682</v>
      </c>
      <c r="F17" s="20">
        <v>622411682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966148376</v>
      </c>
      <c r="X17" s="20">
        <v>155602920</v>
      </c>
      <c r="Y17" s="24">
        <v>810545456</v>
      </c>
      <c r="Z17" s="25">
        <v>520.90632746480594</v>
      </c>
      <c r="AA17" s="26">
        <v>622411682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232678971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622411682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966148376</v>
      </c>
      <c r="X25" s="36">
        <f t="shared" si="1"/>
        <v>155602920</v>
      </c>
      <c r="Y25" s="36">
        <f t="shared" si="1"/>
        <v>810545456</v>
      </c>
      <c r="Z25" s="37">
        <f>+IF(X25&lt;&gt;0,+(Y25/X25)*100,0)</f>
        <v>520.90632746480594</v>
      </c>
      <c r="AA25" s="38">
        <f>SUM(AA15:AA24)</f>
        <v>622411682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971976380</v>
      </c>
      <c r="D26" s="29">
        <f>+D13+D25</f>
        <v>0</v>
      </c>
      <c r="E26" s="30">
        <f t="shared" si="2"/>
        <v>752850902</v>
      </c>
      <c r="F26" s="31">
        <f t="shared" si="2"/>
        <v>752850902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1127084658</v>
      </c>
      <c r="X26" s="31">
        <f t="shared" si="2"/>
        <v>188212731</v>
      </c>
      <c r="Y26" s="31">
        <f t="shared" si="2"/>
        <v>938871927</v>
      </c>
      <c r="Z26" s="32">
        <f>+IF(X26&lt;&gt;0,+(Y26/X26)*100,0)</f>
        <v>498.83550491597725</v>
      </c>
      <c r="AA26" s="33">
        <f>+AA13+AA25</f>
        <v>752850902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301390598</v>
      </c>
      <c r="X33" s="20"/>
      <c r="Y33" s="20">
        <v>301390598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6572648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1643160</v>
      </c>
      <c r="Y35" s="20">
        <v>-1643160</v>
      </c>
      <c r="Z35" s="21">
        <v>-100</v>
      </c>
      <c r="AA35" s="22">
        <v>6572648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6572648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301390598</v>
      </c>
      <c r="X37" s="31">
        <f t="shared" si="3"/>
        <v>1643160</v>
      </c>
      <c r="Y37" s="31">
        <f t="shared" si="3"/>
        <v>299747438</v>
      </c>
      <c r="Z37" s="32">
        <f>+IF(X37&lt;&gt;0,+(Y37/X37)*100,0)</f>
        <v>18242.133328464668</v>
      </c>
      <c r="AA37" s="33">
        <f>SUM(AA29:AA36)</f>
        <v>6572648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6572648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301390598</v>
      </c>
      <c r="X44" s="31">
        <f t="shared" si="5"/>
        <v>1643160</v>
      </c>
      <c r="Y44" s="31">
        <f t="shared" si="5"/>
        <v>299747438</v>
      </c>
      <c r="Z44" s="32">
        <f>+IF(X44&lt;&gt;0,+(Y44/X44)*100,0)</f>
        <v>18242.133328464668</v>
      </c>
      <c r="AA44" s="33">
        <f>+AA37+AA43</f>
        <v>6572648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967989782</v>
      </c>
      <c r="D45" s="42">
        <f t="shared" si="6"/>
        <v>0</v>
      </c>
      <c r="E45" s="43">
        <f t="shared" si="6"/>
        <v>746278254</v>
      </c>
      <c r="F45" s="44">
        <f t="shared" si="6"/>
        <v>746278254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825694060</v>
      </c>
      <c r="X45" s="44">
        <f t="shared" si="6"/>
        <v>186569571</v>
      </c>
      <c r="Y45" s="44">
        <f t="shared" si="6"/>
        <v>639124489</v>
      </c>
      <c r="Z45" s="45">
        <f>+IF(X45&lt;&gt;0,+(Y45/X45)*100,0)</f>
        <v>342.56630680680502</v>
      </c>
      <c r="AA45" s="46">
        <f>+AA26-AA44</f>
        <v>746278254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329728682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82432170</v>
      </c>
      <c r="Y47" s="20">
        <v>-82432170</v>
      </c>
      <c r="Z47" s="47">
        <v>-100</v>
      </c>
      <c r="AA47" s="22">
        <v>329728682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329728682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82432170</v>
      </c>
      <c r="Y50" s="52">
        <f t="shared" si="7"/>
        <v>-82432170</v>
      </c>
      <c r="Z50" s="53">
        <f>+IF(X50&lt;&gt;0,+(Y50/X50)*100,0)</f>
        <v>-100</v>
      </c>
      <c r="AA50" s="54">
        <f>SUM(AA47:AA49)</f>
        <v>329728682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186216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46557</v>
      </c>
      <c r="Y10" s="20">
        <v>153964</v>
      </c>
      <c r="Z10" s="21">
        <v>330.70000214790474</v>
      </c>
      <c r="AA10" s="22">
        <v>186216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186216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46557</v>
      </c>
      <c r="Y13" s="31">
        <f t="shared" si="0"/>
        <v>153964</v>
      </c>
      <c r="Z13" s="32">
        <f>+IF(X13&lt;&gt;0,+(Y13/X13)*100,0)</f>
        <v>330.70000214790474</v>
      </c>
      <c r="AA13" s="33">
        <f>SUM(AA6:AA12)</f>
        <v>186216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1731117142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1790592993</v>
      </c>
      <c r="X17" s="20">
        <v>432779304</v>
      </c>
      <c r="Y17" s="24">
        <v>1357813689</v>
      </c>
      <c r="Z17" s="25">
        <v>313.74274981504198</v>
      </c>
      <c r="AA17" s="26">
        <v>1731117142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1731117142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1790592993</v>
      </c>
      <c r="X25" s="36">
        <f t="shared" si="1"/>
        <v>432779304</v>
      </c>
      <c r="Y25" s="36">
        <f t="shared" si="1"/>
        <v>1357813689</v>
      </c>
      <c r="Z25" s="37">
        <f>+IF(X25&lt;&gt;0,+(Y25/X25)*100,0)</f>
        <v>313.74274981504198</v>
      </c>
      <c r="AA25" s="38">
        <f>SUM(AA15:AA24)</f>
        <v>1731117142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1731303358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1790793514</v>
      </c>
      <c r="X26" s="31">
        <f t="shared" si="2"/>
        <v>432825861</v>
      </c>
      <c r="Y26" s="31">
        <f t="shared" si="2"/>
        <v>1357967653</v>
      </c>
      <c r="Z26" s="32">
        <f>+IF(X26&lt;&gt;0,+(Y26/X26)*100,0)</f>
        <v>313.74457382526873</v>
      </c>
      <c r="AA26" s="33">
        <f>+AA13+AA25</f>
        <v>1731303358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1731303358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1790793514</v>
      </c>
      <c r="X45" s="44">
        <f t="shared" si="6"/>
        <v>432825861</v>
      </c>
      <c r="Y45" s="44">
        <f t="shared" si="6"/>
        <v>1357967653</v>
      </c>
      <c r="Z45" s="45">
        <f>+IF(X45&lt;&gt;0,+(Y45/X45)*100,0)</f>
        <v>313.74457382526873</v>
      </c>
      <c r="AA45" s="46">
        <f>+AA26-AA44</f>
        <v>1731303358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-1026409049</v>
      </c>
      <c r="D47" s="18"/>
      <c r="E47" s="19">
        <v>167517387</v>
      </c>
      <c r="F47" s="20">
        <v>167517387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-947326602</v>
      </c>
      <c r="X47" s="20">
        <v>41879343</v>
      </c>
      <c r="Y47" s="20">
        <v>-989205945</v>
      </c>
      <c r="Z47" s="47">
        <v>-2362.0378786744577</v>
      </c>
      <c r="AA47" s="22">
        <v>167517387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-1026409049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167517387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-947326602</v>
      </c>
      <c r="X50" s="52">
        <f t="shared" si="7"/>
        <v>41879343</v>
      </c>
      <c r="Y50" s="52">
        <f t="shared" si="7"/>
        <v>-989205945</v>
      </c>
      <c r="Z50" s="53">
        <f>+IF(X50&lt;&gt;0,+(Y50/X50)*100,0)</f>
        <v>-2362.0378786744577</v>
      </c>
      <c r="AA50" s="54">
        <f>SUM(AA47:AA49)</f>
        <v>167517387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>
        <v>4904178</v>
      </c>
      <c r="H17" s="24">
        <v>-3435128</v>
      </c>
      <c r="I17" s="24">
        <v>187748</v>
      </c>
      <c r="J17" s="20">
        <v>1656798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1656798</v>
      </c>
      <c r="X17" s="20">
        <v>500001</v>
      </c>
      <c r="Y17" s="24">
        <v>1156797</v>
      </c>
      <c r="Z17" s="25">
        <v>231.35893728212542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1656798</v>
      </c>
      <c r="X25" s="36">
        <f t="shared" si="1"/>
        <v>500001</v>
      </c>
      <c r="Y25" s="36">
        <f t="shared" si="1"/>
        <v>1156797</v>
      </c>
      <c r="Z25" s="37">
        <f>+IF(X25&lt;&gt;0,+(Y25/X25)*100,0)</f>
        <v>231.35893728212542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1656798</v>
      </c>
      <c r="X26" s="31">
        <f t="shared" si="2"/>
        <v>500001</v>
      </c>
      <c r="Y26" s="31">
        <f t="shared" si="2"/>
        <v>1156797</v>
      </c>
      <c r="Z26" s="32">
        <f>+IF(X26&lt;&gt;0,+(Y26/X26)*100,0)</f>
        <v>231.35893728212542</v>
      </c>
      <c r="AA26" s="33">
        <f>+AA13+AA25</f>
        <v>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-172193</v>
      </c>
      <c r="X33" s="20"/>
      <c r="Y33" s="20">
        <v>-172193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-172193</v>
      </c>
      <c r="X37" s="31">
        <f t="shared" si="3"/>
        <v>0</v>
      </c>
      <c r="Y37" s="31">
        <f t="shared" si="3"/>
        <v>-172193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-172193</v>
      </c>
      <c r="X44" s="31">
        <f t="shared" si="5"/>
        <v>0</v>
      </c>
      <c r="Y44" s="31">
        <f t="shared" si="5"/>
        <v>-172193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1828991</v>
      </c>
      <c r="X45" s="44">
        <f t="shared" si="6"/>
        <v>500001</v>
      </c>
      <c r="Y45" s="44">
        <f t="shared" si="6"/>
        <v>1328990</v>
      </c>
      <c r="Z45" s="45">
        <f>+IF(X45&lt;&gt;0,+(Y45/X45)*100,0)</f>
        <v>265.79746840506317</v>
      </c>
      <c r="AA45" s="46">
        <f>+AA26-AA44</f>
        <v>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-18986330</v>
      </c>
      <c r="X47" s="20"/>
      <c r="Y47" s="20">
        <v>-18986330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-18986330</v>
      </c>
      <c r="X50" s="52">
        <f t="shared" si="7"/>
        <v>0</v>
      </c>
      <c r="Y50" s="52">
        <f t="shared" si="7"/>
        <v>-18986330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-1109076462</v>
      </c>
      <c r="D6" s="18"/>
      <c r="E6" s="19">
        <v>-63649780</v>
      </c>
      <c r="F6" s="20">
        <v>-63649780</v>
      </c>
      <c r="G6" s="20">
        <v>-1680175100</v>
      </c>
      <c r="H6" s="20">
        <v>-41963198</v>
      </c>
      <c r="I6" s="20">
        <v>167480086</v>
      </c>
      <c r="J6" s="20">
        <v>-1554658212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-1554658212</v>
      </c>
      <c r="X6" s="20">
        <v>96473136</v>
      </c>
      <c r="Y6" s="20">
        <v>-1651131348</v>
      </c>
      <c r="Z6" s="21">
        <v>-1711.4933923159708</v>
      </c>
      <c r="AA6" s="22">
        <v>-63649780</v>
      </c>
    </row>
    <row r="7" spans="1:27" x14ac:dyDescent="0.25">
      <c r="A7" s="23" t="s">
        <v>35</v>
      </c>
      <c r="B7" s="17" t="s">
        <v>32</v>
      </c>
      <c r="C7" s="18">
        <v>1816655102</v>
      </c>
      <c r="D7" s="18"/>
      <c r="E7" s="19">
        <v>1257909714</v>
      </c>
      <c r="F7" s="20">
        <v>1257909714</v>
      </c>
      <c r="G7" s="20">
        <v>1923129697</v>
      </c>
      <c r="H7" s="20">
        <v>-240922076</v>
      </c>
      <c r="I7" s="20">
        <v>95601028</v>
      </c>
      <c r="J7" s="20">
        <v>1777808649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1777808649</v>
      </c>
      <c r="X7" s="20">
        <v>614853505</v>
      </c>
      <c r="Y7" s="20">
        <v>1162955144</v>
      </c>
      <c r="Z7" s="21">
        <v>189.14345198373718</v>
      </c>
      <c r="AA7" s="22">
        <v>1257909714</v>
      </c>
    </row>
    <row r="8" spans="1:27" x14ac:dyDescent="0.25">
      <c r="A8" s="23" t="s">
        <v>36</v>
      </c>
      <c r="B8" s="17" t="s">
        <v>32</v>
      </c>
      <c r="C8" s="18">
        <v>-5510370</v>
      </c>
      <c r="D8" s="18"/>
      <c r="E8" s="19">
        <v>1566672475</v>
      </c>
      <c r="F8" s="20">
        <v>1566672475</v>
      </c>
      <c r="G8" s="20">
        <v>-21227349</v>
      </c>
      <c r="H8" s="20">
        <v>-172882</v>
      </c>
      <c r="I8" s="20">
        <v>-172894</v>
      </c>
      <c r="J8" s="20">
        <v>-21573125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-21573125</v>
      </c>
      <c r="X8" s="20">
        <v>1645042234</v>
      </c>
      <c r="Y8" s="20">
        <v>-1666615359</v>
      </c>
      <c r="Z8" s="21">
        <v>-101.31140250104971</v>
      </c>
      <c r="AA8" s="22">
        <v>1566672475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-116528371</v>
      </c>
      <c r="D10" s="18"/>
      <c r="E10" s="19">
        <v>-490604512</v>
      </c>
      <c r="F10" s="20">
        <v>-484104512</v>
      </c>
      <c r="G10" s="20">
        <v>-77096189</v>
      </c>
      <c r="H10" s="20">
        <v>-6175195</v>
      </c>
      <c r="I10" s="20">
        <v>1060158</v>
      </c>
      <c r="J10" s="20">
        <v>-82211226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-82211226</v>
      </c>
      <c r="X10" s="20">
        <v>-135656666</v>
      </c>
      <c r="Y10" s="20">
        <v>53445440</v>
      </c>
      <c r="Z10" s="21">
        <v>-39.397577410608044</v>
      </c>
      <c r="AA10" s="22">
        <v>-484104512</v>
      </c>
    </row>
    <row r="11" spans="1:27" x14ac:dyDescent="0.25">
      <c r="A11" s="23" t="s">
        <v>39</v>
      </c>
      <c r="B11" s="17" t="s">
        <v>32</v>
      </c>
      <c r="C11" s="18">
        <v>690445457</v>
      </c>
      <c r="D11" s="18"/>
      <c r="E11" s="19">
        <v>71288643</v>
      </c>
      <c r="F11" s="20">
        <v>71288643</v>
      </c>
      <c r="G11" s="24">
        <v>643016221</v>
      </c>
      <c r="H11" s="24">
        <v>22800469</v>
      </c>
      <c r="I11" s="24">
        <v>17616862</v>
      </c>
      <c r="J11" s="20">
        <v>683433552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683433552</v>
      </c>
      <c r="X11" s="20">
        <v>35367071</v>
      </c>
      <c r="Y11" s="24">
        <v>648066481</v>
      </c>
      <c r="Z11" s="25">
        <v>1832.4007690656658</v>
      </c>
      <c r="AA11" s="26">
        <v>71288643</v>
      </c>
    </row>
    <row r="12" spans="1:27" x14ac:dyDescent="0.25">
      <c r="A12" s="23" t="s">
        <v>40</v>
      </c>
      <c r="B12" s="17" t="s">
        <v>32</v>
      </c>
      <c r="C12" s="18">
        <v>-40225382</v>
      </c>
      <c r="D12" s="18"/>
      <c r="E12" s="19">
        <v>26898944</v>
      </c>
      <c r="F12" s="20">
        <v>26898944</v>
      </c>
      <c r="G12" s="20">
        <v>-40127510</v>
      </c>
      <c r="H12" s="20"/>
      <c r="I12" s="20"/>
      <c r="J12" s="20">
        <v>-40127510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-40127510</v>
      </c>
      <c r="X12" s="20">
        <v>2733989</v>
      </c>
      <c r="Y12" s="20">
        <v>-42861499</v>
      </c>
      <c r="Z12" s="21">
        <v>-1567.7275585234615</v>
      </c>
      <c r="AA12" s="22">
        <v>26898944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1235759974</v>
      </c>
      <c r="D13" s="29">
        <f>SUM(D6:D12)</f>
        <v>0</v>
      </c>
      <c r="E13" s="30">
        <f t="shared" si="0"/>
        <v>2368515484</v>
      </c>
      <c r="F13" s="31">
        <f t="shared" si="0"/>
        <v>2375015484</v>
      </c>
      <c r="G13" s="31">
        <f t="shared" si="0"/>
        <v>747519770</v>
      </c>
      <c r="H13" s="31">
        <f t="shared" si="0"/>
        <v>-266432882</v>
      </c>
      <c r="I13" s="31">
        <f t="shared" si="0"/>
        <v>281585240</v>
      </c>
      <c r="J13" s="31">
        <f t="shared" si="0"/>
        <v>762672128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762672128</v>
      </c>
      <c r="X13" s="31">
        <f t="shared" si="0"/>
        <v>2258813269</v>
      </c>
      <c r="Y13" s="31">
        <f t="shared" si="0"/>
        <v>-1496141141</v>
      </c>
      <c r="Z13" s="32">
        <f>+IF(X13&lt;&gt;0,+(Y13/X13)*100,0)</f>
        <v>-66.235715963469488</v>
      </c>
      <c r="AA13" s="33">
        <f>SUM(AA6:AA12)</f>
        <v>2375015484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8581486944</v>
      </c>
      <c r="D17" s="18"/>
      <c r="E17" s="19">
        <v>4607247698</v>
      </c>
      <c r="F17" s="20">
        <v>4631255933</v>
      </c>
      <c r="G17" s="24">
        <v>6130332477</v>
      </c>
      <c r="H17" s="24">
        <v>588549178</v>
      </c>
      <c r="I17" s="24">
        <v>2065856983</v>
      </c>
      <c r="J17" s="20">
        <v>8784738638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8784738638</v>
      </c>
      <c r="X17" s="20">
        <v>2060123944</v>
      </c>
      <c r="Y17" s="24">
        <v>6724614694</v>
      </c>
      <c r="Z17" s="25">
        <v>326.41796691820792</v>
      </c>
      <c r="AA17" s="26">
        <v>4631255933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177108</v>
      </c>
      <c r="X21" s="20">
        <v>52356</v>
      </c>
      <c r="Y21" s="20">
        <v>124752</v>
      </c>
      <c r="Z21" s="21">
        <v>238.27641531056614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8581625227</v>
      </c>
      <c r="D25" s="29">
        <f t="shared" ref="D25:Y25" si="1">SUM(D15:D24)</f>
        <v>0</v>
      </c>
      <c r="E25" s="35">
        <f t="shared" si="1"/>
        <v>4831141238</v>
      </c>
      <c r="F25" s="36">
        <f t="shared" si="1"/>
        <v>4855149473</v>
      </c>
      <c r="G25" s="36">
        <f t="shared" si="1"/>
        <v>6130303007</v>
      </c>
      <c r="H25" s="36">
        <f t="shared" si="1"/>
        <v>588558533</v>
      </c>
      <c r="I25" s="36">
        <f t="shared" si="1"/>
        <v>2066024736</v>
      </c>
      <c r="J25" s="36">
        <f t="shared" si="1"/>
        <v>8784886276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8784886276</v>
      </c>
      <c r="X25" s="36">
        <f t="shared" si="1"/>
        <v>2283860424</v>
      </c>
      <c r="Y25" s="36">
        <f t="shared" si="1"/>
        <v>6501025852</v>
      </c>
      <c r="Z25" s="37">
        <f>+IF(X25&lt;&gt;0,+(Y25/X25)*100,0)</f>
        <v>284.65075114415134</v>
      </c>
      <c r="AA25" s="38">
        <f>SUM(AA15:AA24)</f>
        <v>4855149473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9817385201</v>
      </c>
      <c r="D26" s="29">
        <f>+D13+D25</f>
        <v>0</v>
      </c>
      <c r="E26" s="30">
        <f t="shared" si="2"/>
        <v>7199656722</v>
      </c>
      <c r="F26" s="31">
        <f t="shared" si="2"/>
        <v>7230164957</v>
      </c>
      <c r="G26" s="31">
        <f t="shared" si="2"/>
        <v>6877822777</v>
      </c>
      <c r="H26" s="31">
        <f t="shared" si="2"/>
        <v>322125651</v>
      </c>
      <c r="I26" s="31">
        <f t="shared" si="2"/>
        <v>2347609976</v>
      </c>
      <c r="J26" s="31">
        <f t="shared" si="2"/>
        <v>9547558404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9547558404</v>
      </c>
      <c r="X26" s="31">
        <f t="shared" si="2"/>
        <v>4542673693</v>
      </c>
      <c r="Y26" s="31">
        <f t="shared" si="2"/>
        <v>5004884711</v>
      </c>
      <c r="Z26" s="32">
        <f>+IF(X26&lt;&gt;0,+(Y26/X26)*100,0)</f>
        <v>110.17486725300654</v>
      </c>
      <c r="AA26" s="33">
        <f>+AA13+AA25</f>
        <v>7230164957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14757789</v>
      </c>
      <c r="D31" s="18"/>
      <c r="E31" s="19">
        <v>28917473</v>
      </c>
      <c r="F31" s="20">
        <v>28917473</v>
      </c>
      <c r="G31" s="20">
        <v>17209844</v>
      </c>
      <c r="H31" s="20">
        <v>-56083</v>
      </c>
      <c r="I31" s="20">
        <v>-37020</v>
      </c>
      <c r="J31" s="20">
        <v>17116741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17116741</v>
      </c>
      <c r="X31" s="20">
        <v>28917473</v>
      </c>
      <c r="Y31" s="20">
        <v>-11800732</v>
      </c>
      <c r="Z31" s="21">
        <v>-40.808309910067173</v>
      </c>
      <c r="AA31" s="22">
        <v>28917473</v>
      </c>
    </row>
    <row r="32" spans="1:27" x14ac:dyDescent="0.25">
      <c r="A32" s="23" t="s">
        <v>59</v>
      </c>
      <c r="B32" s="17" t="s">
        <v>32</v>
      </c>
      <c r="C32" s="18">
        <v>2080543307</v>
      </c>
      <c r="D32" s="18"/>
      <c r="E32" s="19">
        <v>-379198286</v>
      </c>
      <c r="F32" s="20">
        <v>-362298954</v>
      </c>
      <c r="G32" s="20">
        <v>1553807300</v>
      </c>
      <c r="H32" s="20">
        <v>-226612013</v>
      </c>
      <c r="I32" s="20">
        <v>55899977</v>
      </c>
      <c r="J32" s="20">
        <v>1383095264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1383095264</v>
      </c>
      <c r="X32" s="20">
        <v>-170321267</v>
      </c>
      <c r="Y32" s="20">
        <v>1553416531</v>
      </c>
      <c r="Z32" s="21">
        <v>-912.0508309746192</v>
      </c>
      <c r="AA32" s="22">
        <v>-362298954</v>
      </c>
    </row>
    <row r="33" spans="1:27" x14ac:dyDescent="0.25">
      <c r="A33" s="23" t="s">
        <v>60</v>
      </c>
      <c r="B33" s="17" t="s">
        <v>32</v>
      </c>
      <c r="C33" s="18">
        <v>-319118162</v>
      </c>
      <c r="D33" s="18"/>
      <c r="E33" s="19">
        <v>-13771058</v>
      </c>
      <c r="F33" s="20">
        <v>-30446526</v>
      </c>
      <c r="G33" s="20">
        <v>-105554853</v>
      </c>
      <c r="H33" s="20">
        <v>-112983761</v>
      </c>
      <c r="I33" s="20">
        <v>337124696</v>
      </c>
      <c r="J33" s="20">
        <v>118586082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118586082</v>
      </c>
      <c r="X33" s="20">
        <v>123710610</v>
      </c>
      <c r="Y33" s="20">
        <v>-5124528</v>
      </c>
      <c r="Z33" s="21">
        <v>-4.1423512502282547</v>
      </c>
      <c r="AA33" s="22">
        <v>-30446526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713085161</v>
      </c>
      <c r="D35" s="18"/>
      <c r="E35" s="19">
        <v>269477620</v>
      </c>
      <c r="F35" s="20">
        <v>269477620</v>
      </c>
      <c r="G35" s="20">
        <v>713716138</v>
      </c>
      <c r="H35" s="20">
        <v>6169524</v>
      </c>
      <c r="I35" s="20">
        <v>21181674</v>
      </c>
      <c r="J35" s="20">
        <v>741067336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741067336</v>
      </c>
      <c r="X35" s="20">
        <v>87608394</v>
      </c>
      <c r="Y35" s="20">
        <v>653458942</v>
      </c>
      <c r="Z35" s="21">
        <v>745.88622409857214</v>
      </c>
      <c r="AA35" s="22">
        <v>269477620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2489268095</v>
      </c>
      <c r="D37" s="29">
        <f t="shared" ref="D37:Y37" si="3">SUM(D29:D36)</f>
        <v>0</v>
      </c>
      <c r="E37" s="30">
        <f t="shared" si="3"/>
        <v>-94574251</v>
      </c>
      <c r="F37" s="31">
        <f t="shared" si="3"/>
        <v>-94350387</v>
      </c>
      <c r="G37" s="31">
        <f t="shared" si="3"/>
        <v>2179178429</v>
      </c>
      <c r="H37" s="31">
        <f t="shared" si="3"/>
        <v>-333490607</v>
      </c>
      <c r="I37" s="31">
        <f t="shared" si="3"/>
        <v>414169327</v>
      </c>
      <c r="J37" s="31">
        <f t="shared" si="3"/>
        <v>2259857149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2259857149</v>
      </c>
      <c r="X37" s="31">
        <f t="shared" si="3"/>
        <v>69915210</v>
      </c>
      <c r="Y37" s="31">
        <f t="shared" si="3"/>
        <v>2189941939</v>
      </c>
      <c r="Z37" s="32">
        <f>+IF(X37&lt;&gt;0,+(Y37/X37)*100,0)</f>
        <v>3132.2825734200042</v>
      </c>
      <c r="AA37" s="33">
        <f>SUM(AA29:AA36)</f>
        <v>-94350387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117123</v>
      </c>
      <c r="Y40" s="20">
        <v>-117123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117123</v>
      </c>
      <c r="Y43" s="36">
        <f t="shared" si="4"/>
        <v>-117123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2489268095</v>
      </c>
      <c r="D44" s="29">
        <f>+D37+D43</f>
        <v>0</v>
      </c>
      <c r="E44" s="30">
        <f t="shared" si="5"/>
        <v>-94105759</v>
      </c>
      <c r="F44" s="31">
        <f t="shared" si="5"/>
        <v>-93881895</v>
      </c>
      <c r="G44" s="31">
        <f t="shared" si="5"/>
        <v>2179178429</v>
      </c>
      <c r="H44" s="31">
        <f t="shared" si="5"/>
        <v>-333490607</v>
      </c>
      <c r="I44" s="31">
        <f t="shared" si="5"/>
        <v>414169327</v>
      </c>
      <c r="J44" s="31">
        <f t="shared" si="5"/>
        <v>2259857149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2259857149</v>
      </c>
      <c r="X44" s="31">
        <f t="shared" si="5"/>
        <v>70032333</v>
      </c>
      <c r="Y44" s="31">
        <f t="shared" si="5"/>
        <v>2189824816</v>
      </c>
      <c r="Z44" s="32">
        <f>+IF(X44&lt;&gt;0,+(Y44/X44)*100,0)</f>
        <v>3126.8768612920549</v>
      </c>
      <c r="AA44" s="33">
        <f>+AA37+AA43</f>
        <v>-93881895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7328117106</v>
      </c>
      <c r="D45" s="42">
        <f t="shared" si="6"/>
        <v>0</v>
      </c>
      <c r="E45" s="43">
        <f t="shared" si="6"/>
        <v>7293762481</v>
      </c>
      <c r="F45" s="44">
        <f t="shared" si="6"/>
        <v>7324046852</v>
      </c>
      <c r="G45" s="44">
        <f t="shared" si="6"/>
        <v>4698644348</v>
      </c>
      <c r="H45" s="44">
        <f t="shared" si="6"/>
        <v>655616258</v>
      </c>
      <c r="I45" s="44">
        <f t="shared" si="6"/>
        <v>1933440649</v>
      </c>
      <c r="J45" s="44">
        <f t="shared" si="6"/>
        <v>7287701255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7287701255</v>
      </c>
      <c r="X45" s="44">
        <f t="shared" si="6"/>
        <v>4472641360</v>
      </c>
      <c r="Y45" s="44">
        <f t="shared" si="6"/>
        <v>2815059895</v>
      </c>
      <c r="Z45" s="45">
        <f>+IF(X45&lt;&gt;0,+(Y45/X45)*100,0)</f>
        <v>62.939539936642717</v>
      </c>
      <c r="AA45" s="46">
        <f>+AA26-AA44</f>
        <v>7324046852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3942124227</v>
      </c>
      <c r="D47" s="18"/>
      <c r="E47" s="19">
        <v>4758620536</v>
      </c>
      <c r="F47" s="20">
        <v>4767570537</v>
      </c>
      <c r="G47" s="20">
        <v>-6302543</v>
      </c>
      <c r="H47" s="20">
        <v>118700207</v>
      </c>
      <c r="I47" s="20">
        <v>3961043672</v>
      </c>
      <c r="J47" s="20">
        <v>4073441336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4073441336</v>
      </c>
      <c r="X47" s="20">
        <v>1197227213</v>
      </c>
      <c r="Y47" s="20">
        <v>2876214123</v>
      </c>
      <c r="Z47" s="47">
        <v>240.23962133242955</v>
      </c>
      <c r="AA47" s="22">
        <v>4767570537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3942124227</v>
      </c>
      <c r="D50" s="50">
        <f t="shared" ref="D50:Y50" si="7">SUM(D47:D49)</f>
        <v>0</v>
      </c>
      <c r="E50" s="51">
        <f t="shared" si="7"/>
        <v>4758620536</v>
      </c>
      <c r="F50" s="52">
        <f t="shared" si="7"/>
        <v>4767570537</v>
      </c>
      <c r="G50" s="52">
        <f t="shared" si="7"/>
        <v>-6302543</v>
      </c>
      <c r="H50" s="52">
        <f t="shared" si="7"/>
        <v>118700207</v>
      </c>
      <c r="I50" s="52">
        <f t="shared" si="7"/>
        <v>3961043672</v>
      </c>
      <c r="J50" s="52">
        <f t="shared" si="7"/>
        <v>4073441336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4073441336</v>
      </c>
      <c r="X50" s="52">
        <f t="shared" si="7"/>
        <v>1197227213</v>
      </c>
      <c r="Y50" s="52">
        <f t="shared" si="7"/>
        <v>2876214123</v>
      </c>
      <c r="Z50" s="53">
        <f>+IF(X50&lt;&gt;0,+(Y50/X50)*100,0)</f>
        <v>240.23962133242955</v>
      </c>
      <c r="AA50" s="54">
        <f>SUM(AA47:AA49)</f>
        <v>4767570537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D0530A-3333-4100-9C6E-33D35AB574D9}"/>
</file>

<file path=customXml/itemProps2.xml><?xml version="1.0" encoding="utf-8"?>
<ds:datastoreItem xmlns:ds="http://schemas.openxmlformats.org/officeDocument/2006/customXml" ds:itemID="{70ED269B-1622-40C1-ABFC-67FCBB870B52}"/>
</file>

<file path=customXml/itemProps3.xml><?xml version="1.0" encoding="utf-8"?>
<ds:datastoreItem xmlns:ds="http://schemas.openxmlformats.org/officeDocument/2006/customXml" ds:itemID="{42DAB3E0-63C4-4867-BEE4-7593D1E2C9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2023-12-06T17:02:43Z</dcterms:created>
  <dcterms:modified xsi:type="dcterms:W3CDTF">2023-12-06T17:03:59Z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